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PQI/Datos PQI Septiembre/"/>
    </mc:Choice>
  </mc:AlternateContent>
  <xr:revisionPtr revIDLastSave="131" documentId="8_{9B9C8ECB-1F23-4DFD-89F8-1DFF83C5E92B}" xr6:coauthVersionLast="47" xr6:coauthVersionMax="47" xr10:uidLastSave="{9E999A3C-0FCB-4E84-A041-AFC5FB68AEA4}"/>
  <bookViews>
    <workbookView xWindow="-120" yWindow="-120" windowWidth="29040" windowHeight="15840" xr2:uid="{0A06065A-2CB5-4C08-A716-700E686F9DB4}"/>
  </bookViews>
  <sheets>
    <sheet name="Variables físicas nuevas redes" sheetId="12" r:id="rId1"/>
    <sheet name="Valorización obras nuevas redes" sheetId="17" r:id="rId2"/>
    <sheet name="Plan trimestral" sheetId="18" r:id="rId3"/>
  </sheets>
  <externalReferences>
    <externalReference r:id="rId4"/>
  </externalReferences>
  <definedNames>
    <definedName name="_xlnm._FilterDatabase" localSheetId="0" hidden="1">'Variables físicas nuevas redes'!$B$18:$L$58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9" i="17" l="1"/>
  <c r="U19" i="17"/>
  <c r="AK14" i="17"/>
  <c r="AK13" i="17"/>
  <c r="L37" i="17" l="1"/>
  <c r="L36" i="17"/>
  <c r="L35" i="17"/>
  <c r="L34" i="17"/>
  <c r="L33" i="17"/>
  <c r="L32" i="17"/>
  <c r="L31" i="17"/>
  <c r="L30" i="17"/>
  <c r="J35" i="17"/>
  <c r="J114" i="17"/>
  <c r="I114" i="17"/>
  <c r="H114" i="17"/>
  <c r="G114" i="17"/>
  <c r="F114" i="17"/>
  <c r="J113" i="17"/>
  <c r="I113" i="17"/>
  <c r="H113" i="17"/>
  <c r="G113" i="17"/>
  <c r="F113" i="17"/>
  <c r="J112" i="17"/>
  <c r="I112" i="17"/>
  <c r="H112" i="17"/>
  <c r="G112" i="17"/>
  <c r="F112" i="17"/>
  <c r="J111" i="17"/>
  <c r="I111" i="17"/>
  <c r="H111" i="17"/>
  <c r="G111" i="17"/>
  <c r="F111" i="17"/>
  <c r="J110" i="17"/>
  <c r="I110" i="17"/>
  <c r="H110" i="17"/>
  <c r="G110" i="17"/>
  <c r="F110" i="17"/>
  <c r="J104" i="17"/>
  <c r="I104" i="17"/>
  <c r="H104" i="17"/>
  <c r="G104" i="17"/>
  <c r="F104" i="17"/>
  <c r="J103" i="17"/>
  <c r="I103" i="17"/>
  <c r="H103" i="17"/>
  <c r="G103" i="17"/>
  <c r="F103" i="17"/>
  <c r="J102" i="17"/>
  <c r="I102" i="17"/>
  <c r="H102" i="17"/>
  <c r="G102" i="17"/>
  <c r="F102" i="17"/>
  <c r="J101" i="17"/>
  <c r="I101" i="17"/>
  <c r="H101" i="17"/>
  <c r="G101" i="17"/>
  <c r="F101" i="17"/>
  <c r="J100" i="17"/>
  <c r="I100" i="17"/>
  <c r="H100" i="17"/>
  <c r="G100" i="17"/>
  <c r="F100" i="17"/>
  <c r="J99" i="17"/>
  <c r="I99" i="17"/>
  <c r="H99" i="17"/>
  <c r="G99" i="17"/>
  <c r="F99" i="17"/>
  <c r="J90" i="17"/>
  <c r="I90" i="17"/>
  <c r="H90" i="17"/>
  <c r="G90" i="17"/>
  <c r="F90" i="17"/>
  <c r="J89" i="17"/>
  <c r="I89" i="17"/>
  <c r="H89" i="17"/>
  <c r="G89" i="17"/>
  <c r="F89" i="17"/>
  <c r="J88" i="17"/>
  <c r="I88" i="17"/>
  <c r="H88" i="17"/>
  <c r="G88" i="17"/>
  <c r="F88" i="17"/>
  <c r="J87" i="17"/>
  <c r="I87" i="17"/>
  <c r="H87" i="17"/>
  <c r="G87" i="17"/>
  <c r="F87" i="17"/>
  <c r="J86" i="17"/>
  <c r="I86" i="17"/>
  <c r="H86" i="17"/>
  <c r="G86" i="17"/>
  <c r="F86" i="17"/>
  <c r="J85" i="17"/>
  <c r="I85" i="17"/>
  <c r="H85" i="17"/>
  <c r="G85" i="17"/>
  <c r="F85" i="17" l="1"/>
  <c r="J81" i="17"/>
  <c r="I81" i="17"/>
  <c r="H81" i="17"/>
  <c r="G81" i="17"/>
  <c r="F81" i="17"/>
  <c r="J80" i="17"/>
  <c r="I80" i="17"/>
  <c r="H80" i="17"/>
  <c r="G80" i="17"/>
  <c r="F80" i="17"/>
  <c r="J79" i="17"/>
  <c r="I79" i="17"/>
  <c r="H79" i="17"/>
  <c r="G79" i="17"/>
  <c r="F79" i="17"/>
  <c r="J78" i="17"/>
  <c r="I78" i="17"/>
  <c r="H78" i="17"/>
  <c r="G78" i="17"/>
  <c r="F78" i="17"/>
  <c r="J74" i="17"/>
  <c r="I74" i="17"/>
  <c r="H74" i="17"/>
  <c r="G74" i="17"/>
  <c r="F74" i="17"/>
  <c r="J73" i="17"/>
  <c r="I73" i="17"/>
  <c r="H73" i="17"/>
  <c r="G73" i="17"/>
  <c r="F73" i="17"/>
  <c r="J72" i="17"/>
  <c r="I72" i="17"/>
  <c r="H72" i="17"/>
  <c r="G72" i="17"/>
  <c r="F72" i="17"/>
  <c r="J71" i="17"/>
  <c r="I71" i="17"/>
  <c r="H71" i="17"/>
  <c r="G71" i="17"/>
  <c r="F71" i="17"/>
  <c r="J70" i="17"/>
  <c r="I70" i="17"/>
  <c r="H70" i="17"/>
  <c r="G70" i="17"/>
  <c r="F70" i="17"/>
  <c r="J69" i="17"/>
  <c r="I69" i="17"/>
  <c r="H69" i="17"/>
  <c r="G69" i="17"/>
  <c r="F69" i="17"/>
  <c r="J65" i="17"/>
  <c r="I65" i="17"/>
  <c r="H65" i="17"/>
  <c r="G65" i="17"/>
  <c r="F65" i="17"/>
  <c r="J64" i="17"/>
  <c r="I64" i="17"/>
  <c r="H64" i="17"/>
  <c r="G64" i="17"/>
  <c r="F64" i="17"/>
  <c r="J63" i="17"/>
  <c r="I63" i="17"/>
  <c r="H63" i="17"/>
  <c r="G63" i="17"/>
  <c r="F63" i="17"/>
  <c r="J62" i="17"/>
  <c r="I62" i="17"/>
  <c r="H62" i="17"/>
  <c r="G62" i="17"/>
  <c r="F62" i="17"/>
  <c r="J61" i="17"/>
  <c r="I61" i="17"/>
  <c r="H61" i="17"/>
  <c r="G61" i="17"/>
  <c r="F61" i="17"/>
  <c r="J60" i="17"/>
  <c r="I60" i="17"/>
  <c r="H60" i="17"/>
  <c r="G60" i="17"/>
  <c r="F60" i="17"/>
  <c r="J56" i="17"/>
  <c r="I56" i="17"/>
  <c r="H56" i="17"/>
  <c r="G56" i="17"/>
  <c r="F56" i="17"/>
  <c r="J55" i="17"/>
  <c r="I55" i="17"/>
  <c r="H55" i="17"/>
  <c r="G55" i="17"/>
  <c r="F55" i="17"/>
  <c r="J54" i="17"/>
  <c r="I54" i="17"/>
  <c r="H54" i="17"/>
  <c r="G54" i="17"/>
  <c r="F54" i="17"/>
  <c r="J53" i="17"/>
  <c r="I53" i="17"/>
  <c r="H53" i="17"/>
  <c r="G53" i="17"/>
  <c r="F53" i="17"/>
  <c r="J52" i="17"/>
  <c r="I52" i="17"/>
  <c r="H52" i="17"/>
  <c r="G52" i="17"/>
  <c r="F52" i="17"/>
  <c r="J51" i="17"/>
  <c r="I51" i="17"/>
  <c r="H51" i="17"/>
  <c r="G51" i="17"/>
  <c r="F51" i="17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Q102" i="12"/>
  <c r="Q101" i="12"/>
  <c r="Q100" i="12"/>
  <c r="Q99" i="12"/>
  <c r="Q98" i="12"/>
  <c r="Q97" i="12"/>
  <c r="Q96" i="12"/>
  <c r="Q95" i="12"/>
  <c r="Q94" i="12"/>
  <c r="Q93" i="12"/>
  <c r="Q92" i="12"/>
  <c r="Q91" i="12"/>
  <c r="Q90" i="12"/>
  <c r="Q89" i="12"/>
  <c r="Q88" i="12"/>
  <c r="Q87" i="12"/>
  <c r="Q86" i="12"/>
  <c r="Q85" i="12"/>
  <c r="Q84" i="12"/>
  <c r="P108" i="17" l="1"/>
  <c r="P107" i="17" s="1"/>
  <c r="J94" i="17"/>
  <c r="U94" i="17" s="1"/>
  <c r="U93" i="17" s="1"/>
  <c r="I94" i="17"/>
  <c r="I93" i="17" s="1"/>
  <c r="H94" i="17"/>
  <c r="H93" i="17" s="1"/>
  <c r="G94" i="17"/>
  <c r="R94" i="17" s="1"/>
  <c r="R93" i="17" s="1"/>
  <c r="F94" i="17"/>
  <c r="Q94" i="17" s="1"/>
  <c r="Q93" i="17" s="1"/>
  <c r="T94" i="17"/>
  <c r="T93" i="17" s="1"/>
  <c r="P94" i="17"/>
  <c r="P93" i="17" s="1"/>
  <c r="P92" i="17"/>
  <c r="P114" i="17"/>
  <c r="P113" i="17"/>
  <c r="P111" i="17"/>
  <c r="P110" i="17"/>
  <c r="J116" i="17"/>
  <c r="U116" i="17" s="1"/>
  <c r="I116" i="17"/>
  <c r="H116" i="17"/>
  <c r="G116" i="17"/>
  <c r="F116" i="17"/>
  <c r="U113" i="17"/>
  <c r="T113" i="17"/>
  <c r="S113" i="17"/>
  <c r="R113" i="17"/>
  <c r="Q113" i="17"/>
  <c r="S110" i="17"/>
  <c r="J108" i="17"/>
  <c r="J107" i="17" s="1"/>
  <c r="I108" i="17"/>
  <c r="T108" i="17" s="1"/>
  <c r="T107" i="17" s="1"/>
  <c r="H108" i="17"/>
  <c r="S108" i="17" s="1"/>
  <c r="S107" i="17" s="1"/>
  <c r="G108" i="17"/>
  <c r="G107" i="17" s="1"/>
  <c r="F108" i="17"/>
  <c r="F107" i="17" s="1"/>
  <c r="I107" i="17"/>
  <c r="H107" i="17"/>
  <c r="E107" i="17"/>
  <c r="J106" i="17"/>
  <c r="I106" i="17"/>
  <c r="H106" i="17"/>
  <c r="S106" i="17" s="1"/>
  <c r="G106" i="17"/>
  <c r="F106" i="17"/>
  <c r="J93" i="17"/>
  <c r="E93" i="17"/>
  <c r="J92" i="17"/>
  <c r="U92" i="17" s="1"/>
  <c r="I92" i="17"/>
  <c r="H92" i="17"/>
  <c r="G92" i="17"/>
  <c r="F92" i="17"/>
  <c r="J76" i="17"/>
  <c r="I76" i="17"/>
  <c r="H76" i="17"/>
  <c r="G76" i="17"/>
  <c r="F76" i="17"/>
  <c r="J67" i="17"/>
  <c r="I67" i="17"/>
  <c r="H67" i="17"/>
  <c r="G67" i="17"/>
  <c r="F67" i="17"/>
  <c r="J58" i="17"/>
  <c r="I58" i="17"/>
  <c r="H58" i="17"/>
  <c r="G58" i="17"/>
  <c r="F58" i="17"/>
  <c r="Q22" i="12"/>
  <c r="S94" i="17" l="1"/>
  <c r="S93" i="17" s="1"/>
  <c r="V93" i="17" s="1"/>
  <c r="Q108" i="17"/>
  <c r="Q107" i="17" s="1"/>
  <c r="U108" i="17"/>
  <c r="U107" i="17" s="1"/>
  <c r="R108" i="17"/>
  <c r="R107" i="17" s="1"/>
  <c r="G93" i="17"/>
  <c r="F93" i="17"/>
  <c r="R116" i="17"/>
  <c r="P106" i="17"/>
  <c r="T106" i="17"/>
  <c r="R92" i="17"/>
  <c r="R111" i="17"/>
  <c r="Q112" i="17"/>
  <c r="U112" i="17"/>
  <c r="S114" i="17"/>
  <c r="T110" i="17"/>
  <c r="S111" i="17"/>
  <c r="R112" i="17"/>
  <c r="T114" i="17"/>
  <c r="T111" i="17"/>
  <c r="S112" i="17"/>
  <c r="Q111" i="17"/>
  <c r="U111" i="17"/>
  <c r="S116" i="17"/>
  <c r="Q106" i="17"/>
  <c r="U106" i="17"/>
  <c r="S92" i="17"/>
  <c r="P116" i="17"/>
  <c r="T116" i="17"/>
  <c r="R106" i="17"/>
  <c r="T92" i="17"/>
  <c r="Q116" i="17"/>
  <c r="Q92" i="17"/>
  <c r="Q110" i="17"/>
  <c r="U110" i="17"/>
  <c r="Q114" i="17"/>
  <c r="U114" i="17"/>
  <c r="T112" i="17"/>
  <c r="R110" i="17"/>
  <c r="R114" i="17"/>
  <c r="P112" i="17"/>
  <c r="K108" i="17"/>
  <c r="K107" i="17"/>
  <c r="K93" i="17"/>
  <c r="K94" i="17"/>
  <c r="R51" i="17"/>
  <c r="Q52" i="17"/>
  <c r="U52" i="17"/>
  <c r="R55" i="17"/>
  <c r="Q56" i="17"/>
  <c r="U56" i="17"/>
  <c r="S54" i="17"/>
  <c r="R52" i="17"/>
  <c r="Q53" i="17"/>
  <c r="U53" i="17"/>
  <c r="T54" i="17"/>
  <c r="R56" i="17"/>
  <c r="T53" i="17"/>
  <c r="S51" i="17"/>
  <c r="T51" i="17"/>
  <c r="S52" i="17"/>
  <c r="R53" i="17"/>
  <c r="K54" i="17"/>
  <c r="U54" i="17"/>
  <c r="T55" i="17"/>
  <c r="S56" i="17"/>
  <c r="S55" i="17"/>
  <c r="T52" i="17"/>
  <c r="S53" i="17"/>
  <c r="R54" i="17"/>
  <c r="Q55" i="17"/>
  <c r="U55" i="17"/>
  <c r="T56" i="17"/>
  <c r="U51" i="17"/>
  <c r="Q54" i="17"/>
  <c r="V107" i="17" l="1"/>
  <c r="V94" i="17"/>
  <c r="V108" i="17"/>
  <c r="Q78" i="12"/>
  <c r="Q68" i="12"/>
  <c r="Q67" i="12"/>
  <c r="Q66" i="12"/>
  <c r="Q65" i="12"/>
  <c r="Q64" i="12"/>
  <c r="Q63" i="12"/>
  <c r="K68" i="12"/>
  <c r="K67" i="12"/>
  <c r="K66" i="12"/>
  <c r="K65" i="12"/>
  <c r="K64" i="12"/>
  <c r="K63" i="12"/>
  <c r="Q57" i="12" l="1"/>
  <c r="K57" i="12"/>
  <c r="K55" i="12"/>
  <c r="K56" i="12"/>
  <c r="Q56" i="12"/>
  <c r="Q55" i="12"/>
  <c r="C34" i="18" s="1"/>
  <c r="E34" i="18" s="1"/>
  <c r="Q54" i="12"/>
  <c r="Q53" i="12"/>
  <c r="C22" i="18" s="1"/>
  <c r="D22" i="18" s="1"/>
  <c r="K54" i="12"/>
  <c r="K53" i="12"/>
  <c r="Q52" i="12"/>
  <c r="Q51" i="12"/>
  <c r="C32" i="18" s="1"/>
  <c r="K52" i="12"/>
  <c r="K51" i="12"/>
  <c r="K50" i="12"/>
  <c r="K49" i="12"/>
  <c r="K48" i="12"/>
  <c r="K47" i="12"/>
  <c r="Q50" i="12"/>
  <c r="Q49" i="12"/>
  <c r="Q48" i="12"/>
  <c r="Q47" i="12"/>
  <c r="Q46" i="12"/>
  <c r="Q45" i="12"/>
  <c r="Q44" i="12"/>
  <c r="Q43" i="12"/>
  <c r="Q42" i="12"/>
  <c r="Q41" i="12"/>
  <c r="C21" i="18" s="1"/>
  <c r="K46" i="12"/>
  <c r="K45" i="12"/>
  <c r="K44" i="12"/>
  <c r="K43" i="12"/>
  <c r="K42" i="12"/>
  <c r="K41" i="12"/>
  <c r="Q40" i="12"/>
  <c r="Q39" i="12"/>
  <c r="Q38" i="12"/>
  <c r="Q37" i="12"/>
  <c r="Q36" i="12"/>
  <c r="Q35" i="12"/>
  <c r="C17" i="18" s="1"/>
  <c r="K40" i="12"/>
  <c r="K39" i="12"/>
  <c r="K38" i="12"/>
  <c r="K37" i="12"/>
  <c r="K36" i="12"/>
  <c r="K35" i="12"/>
  <c r="Q34" i="12"/>
  <c r="Q33" i="12"/>
  <c r="Q32" i="12"/>
  <c r="Q31" i="12"/>
  <c r="C23" i="18" s="1"/>
  <c r="D23" i="18" s="1"/>
  <c r="K34" i="12"/>
  <c r="K33" i="12"/>
  <c r="K32" i="12"/>
  <c r="K31" i="12"/>
  <c r="K30" i="12"/>
  <c r="K29" i="12"/>
  <c r="K28" i="12"/>
  <c r="K27" i="12"/>
  <c r="K22" i="12"/>
  <c r="K24" i="12"/>
  <c r="K23" i="12"/>
  <c r="K21" i="12"/>
  <c r="K20" i="12"/>
  <c r="K19" i="12"/>
  <c r="K26" i="12"/>
  <c r="K25" i="12"/>
  <c r="T32" i="18" l="1"/>
  <c r="S32" i="18"/>
  <c r="C20" i="18"/>
  <c r="I17" i="18"/>
  <c r="L17" i="18"/>
  <c r="J17" i="18"/>
  <c r="K17" i="18"/>
  <c r="H17" i="18"/>
  <c r="G21" i="18"/>
  <c r="H21" i="18"/>
  <c r="E21" i="18"/>
  <c r="F21" i="18"/>
  <c r="C35" i="18"/>
  <c r="D35" i="18" s="1"/>
  <c r="C29" i="18"/>
  <c r="C33" i="18"/>
  <c r="Q28" i="12"/>
  <c r="Q29" i="12"/>
  <c r="Q30" i="12"/>
  <c r="Q25" i="12"/>
  <c r="Q26" i="12"/>
  <c r="Q27" i="12"/>
  <c r="E45" i="17"/>
  <c r="E41" i="17"/>
  <c r="E37" i="17"/>
  <c r="E36" i="17"/>
  <c r="E35" i="17"/>
  <c r="E34" i="17"/>
  <c r="E33" i="17"/>
  <c r="E32" i="17"/>
  <c r="E31" i="17"/>
  <c r="E30" i="17"/>
  <c r="U105" i="17"/>
  <c r="S105" i="17"/>
  <c r="R105" i="17"/>
  <c r="P105" i="17"/>
  <c r="U104" i="17"/>
  <c r="T104" i="17"/>
  <c r="S104" i="17"/>
  <c r="R104" i="17"/>
  <c r="Q104" i="17"/>
  <c r="P104" i="17"/>
  <c r="U103" i="17"/>
  <c r="T103" i="17"/>
  <c r="S103" i="17"/>
  <c r="R103" i="17"/>
  <c r="Q103" i="17"/>
  <c r="P103" i="17"/>
  <c r="U102" i="17"/>
  <c r="T102" i="17"/>
  <c r="S102" i="17"/>
  <c r="R102" i="17"/>
  <c r="Q102" i="17"/>
  <c r="P102" i="17"/>
  <c r="U101" i="17"/>
  <c r="T101" i="17"/>
  <c r="S101" i="17"/>
  <c r="R101" i="17"/>
  <c r="Q101" i="17"/>
  <c r="P101" i="17"/>
  <c r="U100" i="17"/>
  <c r="T100" i="17"/>
  <c r="S100" i="17"/>
  <c r="R100" i="17"/>
  <c r="Q100" i="17"/>
  <c r="P100" i="17"/>
  <c r="U99" i="17"/>
  <c r="T99" i="17"/>
  <c r="S99" i="17"/>
  <c r="R99" i="17"/>
  <c r="Q99" i="17"/>
  <c r="P99" i="17"/>
  <c r="Q115" i="17"/>
  <c r="P115" i="17"/>
  <c r="T115" i="17"/>
  <c r="R115" i="17"/>
  <c r="H115" i="17"/>
  <c r="E115" i="17"/>
  <c r="K112" i="17"/>
  <c r="Q109" i="17"/>
  <c r="P109" i="17"/>
  <c r="H109" i="17"/>
  <c r="E109" i="17"/>
  <c r="T105" i="17"/>
  <c r="J105" i="17"/>
  <c r="I105" i="17"/>
  <c r="H105" i="17"/>
  <c r="G105" i="17"/>
  <c r="E105" i="17"/>
  <c r="K104" i="17"/>
  <c r="K101" i="17"/>
  <c r="K100" i="17"/>
  <c r="G98" i="17"/>
  <c r="E98" i="17"/>
  <c r="U91" i="17"/>
  <c r="T91" i="17"/>
  <c r="S91" i="17"/>
  <c r="R91" i="17"/>
  <c r="Q91" i="17"/>
  <c r="U90" i="17"/>
  <c r="T90" i="17"/>
  <c r="S90" i="17"/>
  <c r="R90" i="17"/>
  <c r="Q90" i="17"/>
  <c r="P90" i="17"/>
  <c r="U89" i="17"/>
  <c r="T89" i="17"/>
  <c r="S89" i="17"/>
  <c r="R89" i="17"/>
  <c r="Q89" i="17"/>
  <c r="P89" i="17"/>
  <c r="U88" i="17"/>
  <c r="T88" i="17"/>
  <c r="S88" i="17"/>
  <c r="R88" i="17"/>
  <c r="Q88" i="17"/>
  <c r="P88" i="17"/>
  <c r="U87" i="17"/>
  <c r="T87" i="17"/>
  <c r="S87" i="17"/>
  <c r="R87" i="17"/>
  <c r="Q87" i="17"/>
  <c r="P87" i="17"/>
  <c r="U86" i="17"/>
  <c r="T86" i="17"/>
  <c r="S86" i="17"/>
  <c r="R86" i="17"/>
  <c r="Q86" i="17"/>
  <c r="P86" i="17"/>
  <c r="U85" i="17"/>
  <c r="T85" i="17"/>
  <c r="S85" i="17"/>
  <c r="R85" i="17"/>
  <c r="Q85" i="17"/>
  <c r="P85" i="17"/>
  <c r="K92" i="17"/>
  <c r="J91" i="17"/>
  <c r="I91" i="17"/>
  <c r="H91" i="17"/>
  <c r="G91" i="17"/>
  <c r="F91" i="17"/>
  <c r="E91" i="17"/>
  <c r="G84" i="17"/>
  <c r="K90" i="17"/>
  <c r="K89" i="17"/>
  <c r="K88" i="17"/>
  <c r="K87" i="17"/>
  <c r="K86" i="17"/>
  <c r="I84" i="17"/>
  <c r="H84" i="17"/>
  <c r="K85" i="17"/>
  <c r="J84" i="17"/>
  <c r="F84" i="17"/>
  <c r="E84" i="17"/>
  <c r="U81" i="17"/>
  <c r="T81" i="17"/>
  <c r="S81" i="17"/>
  <c r="R81" i="17"/>
  <c r="Q81" i="17"/>
  <c r="P81" i="17"/>
  <c r="U80" i="17"/>
  <c r="T80" i="17"/>
  <c r="S80" i="17"/>
  <c r="R80" i="17"/>
  <c r="Q80" i="17"/>
  <c r="P80" i="17"/>
  <c r="U79" i="17"/>
  <c r="T79" i="17"/>
  <c r="S79" i="17"/>
  <c r="R79" i="17"/>
  <c r="Q79" i="17"/>
  <c r="P79" i="17"/>
  <c r="U78" i="17"/>
  <c r="T78" i="17"/>
  <c r="S78" i="17"/>
  <c r="R78" i="17"/>
  <c r="Q78" i="17"/>
  <c r="P78" i="17"/>
  <c r="U76" i="17"/>
  <c r="U75" i="17" s="1"/>
  <c r="T76" i="17"/>
  <c r="T75" i="17" s="1"/>
  <c r="S76" i="17"/>
  <c r="S75" i="17" s="1"/>
  <c r="R76" i="17"/>
  <c r="R75" i="17" s="1"/>
  <c r="Q76" i="17"/>
  <c r="Q75" i="17" s="1"/>
  <c r="P76" i="17"/>
  <c r="P75" i="17" s="1"/>
  <c r="U74" i="17"/>
  <c r="T74" i="17"/>
  <c r="S74" i="17"/>
  <c r="R74" i="17"/>
  <c r="Q74" i="17"/>
  <c r="P74" i="17"/>
  <c r="U73" i="17"/>
  <c r="T73" i="17"/>
  <c r="S73" i="17"/>
  <c r="R73" i="17"/>
  <c r="Q73" i="17"/>
  <c r="P73" i="17"/>
  <c r="U72" i="17"/>
  <c r="T72" i="17"/>
  <c r="S72" i="17"/>
  <c r="R72" i="17"/>
  <c r="Q72" i="17"/>
  <c r="P72" i="17"/>
  <c r="U71" i="17"/>
  <c r="T71" i="17"/>
  <c r="S71" i="17"/>
  <c r="R71" i="17"/>
  <c r="Q71" i="17"/>
  <c r="P71" i="17"/>
  <c r="U70" i="17"/>
  <c r="T70" i="17"/>
  <c r="S70" i="17"/>
  <c r="R70" i="17"/>
  <c r="Q70" i="17"/>
  <c r="P70" i="17"/>
  <c r="U69" i="17"/>
  <c r="T69" i="17"/>
  <c r="S69" i="17"/>
  <c r="R69" i="17"/>
  <c r="Q69" i="17"/>
  <c r="P69" i="17"/>
  <c r="K81" i="17"/>
  <c r="K80" i="17"/>
  <c r="K79" i="17"/>
  <c r="K78" i="17"/>
  <c r="J77" i="17"/>
  <c r="I77" i="17"/>
  <c r="H77" i="17"/>
  <c r="G77" i="17"/>
  <c r="F77" i="17"/>
  <c r="E77" i="17"/>
  <c r="K76" i="17"/>
  <c r="J75" i="17"/>
  <c r="I75" i="17"/>
  <c r="H75" i="17"/>
  <c r="G75" i="17"/>
  <c r="F75" i="17"/>
  <c r="E75" i="17"/>
  <c r="J68" i="17"/>
  <c r="K74" i="17"/>
  <c r="K73" i="17"/>
  <c r="K72" i="17"/>
  <c r="K71" i="17"/>
  <c r="K70" i="17"/>
  <c r="H68" i="17"/>
  <c r="K69" i="17"/>
  <c r="I68" i="17"/>
  <c r="G68" i="17"/>
  <c r="E68" i="17"/>
  <c r="U45" i="17"/>
  <c r="T45" i="17"/>
  <c r="S45" i="17"/>
  <c r="R45" i="17"/>
  <c r="Q45" i="17"/>
  <c r="P45" i="17"/>
  <c r="H12" i="12"/>
  <c r="H11" i="12"/>
  <c r="C19" i="18" l="1"/>
  <c r="F19" i="18" s="1"/>
  <c r="H33" i="18"/>
  <c r="G33" i="18"/>
  <c r="F33" i="18"/>
  <c r="J33" i="18"/>
  <c r="I33" i="18"/>
  <c r="I29" i="18"/>
  <c r="H29" i="18"/>
  <c r="J29" i="18"/>
  <c r="L29" i="18"/>
  <c r="K29" i="18"/>
  <c r="S20" i="18"/>
  <c r="T20" i="18"/>
  <c r="E19" i="18"/>
  <c r="C31" i="18"/>
  <c r="U84" i="17"/>
  <c r="R84" i="17"/>
  <c r="Q77" i="17"/>
  <c r="U77" i="17"/>
  <c r="R77" i="17"/>
  <c r="S77" i="17"/>
  <c r="T68" i="17"/>
  <c r="Q68" i="17"/>
  <c r="S68" i="17"/>
  <c r="V72" i="17"/>
  <c r="V79" i="17"/>
  <c r="V81" i="17"/>
  <c r="K91" i="17"/>
  <c r="V87" i="17"/>
  <c r="U98" i="17"/>
  <c r="S84" i="17"/>
  <c r="U68" i="17"/>
  <c r="R68" i="17"/>
  <c r="V70" i="17"/>
  <c r="V71" i="17"/>
  <c r="V73" i="17"/>
  <c r="V74" i="17"/>
  <c r="P77" i="17"/>
  <c r="T77" i="17"/>
  <c r="V80" i="17"/>
  <c r="Q84" i="17"/>
  <c r="V86" i="17"/>
  <c r="V88" i="17"/>
  <c r="V89" i="17"/>
  <c r="V90" i="17"/>
  <c r="T84" i="17"/>
  <c r="I45" i="17"/>
  <c r="J45" i="17"/>
  <c r="G45" i="17"/>
  <c r="F45" i="17"/>
  <c r="H45" i="17"/>
  <c r="S115" i="17"/>
  <c r="U109" i="17"/>
  <c r="T109" i="17"/>
  <c r="T98" i="17"/>
  <c r="V103" i="17"/>
  <c r="V102" i="17"/>
  <c r="V99" i="17"/>
  <c r="Q98" i="17"/>
  <c r="V112" i="17"/>
  <c r="V114" i="17"/>
  <c r="V104" i="17"/>
  <c r="V111" i="17"/>
  <c r="V100" i="17"/>
  <c r="V110" i="17"/>
  <c r="V113" i="17"/>
  <c r="U115" i="17"/>
  <c r="V106" i="17"/>
  <c r="Q105" i="17"/>
  <c r="V105" i="17" s="1"/>
  <c r="S98" i="17"/>
  <c r="S109" i="17"/>
  <c r="V116" i="17"/>
  <c r="K116" i="17"/>
  <c r="K99" i="17"/>
  <c r="K103" i="17"/>
  <c r="K106" i="17"/>
  <c r="I109" i="17"/>
  <c r="K111" i="17"/>
  <c r="K114" i="17"/>
  <c r="I115" i="17"/>
  <c r="K102" i="17"/>
  <c r="K110" i="17"/>
  <c r="H98" i="17"/>
  <c r="P98" i="17"/>
  <c r="I98" i="17"/>
  <c r="V101" i="17"/>
  <c r="F109" i="17"/>
  <c r="J109" i="17"/>
  <c r="R109" i="17"/>
  <c r="F115" i="17"/>
  <c r="J115" i="17"/>
  <c r="K113" i="17"/>
  <c r="F98" i="17"/>
  <c r="J98" i="17"/>
  <c r="F105" i="17"/>
  <c r="K105" i="17" s="1"/>
  <c r="G109" i="17"/>
  <c r="G115" i="17"/>
  <c r="V92" i="17"/>
  <c r="P91" i="17"/>
  <c r="V91" i="17" s="1"/>
  <c r="V85" i="17"/>
  <c r="P84" i="17"/>
  <c r="K84" i="17"/>
  <c r="V78" i="17"/>
  <c r="P68" i="17"/>
  <c r="V69" i="17"/>
  <c r="V75" i="17"/>
  <c r="V76" i="17"/>
  <c r="K77" i="17"/>
  <c r="K75" i="17"/>
  <c r="F68" i="17"/>
  <c r="K68" i="17" s="1"/>
  <c r="Q77" i="12"/>
  <c r="T46" i="17"/>
  <c r="AG70" i="12"/>
  <c r="AF70" i="12"/>
  <c r="AE70" i="12"/>
  <c r="AD70" i="12"/>
  <c r="AC70" i="12"/>
  <c r="AG64" i="12"/>
  <c r="AF64" i="12"/>
  <c r="AE64" i="12"/>
  <c r="AD64" i="12"/>
  <c r="AC64" i="12"/>
  <c r="AG63" i="12"/>
  <c r="AF63" i="12"/>
  <c r="AE63" i="12"/>
  <c r="AD63" i="12"/>
  <c r="AC63" i="12"/>
  <c r="AG62" i="12"/>
  <c r="AF62" i="12"/>
  <c r="AE62" i="12"/>
  <c r="AD62" i="12"/>
  <c r="AC62" i="12"/>
  <c r="AG61" i="12"/>
  <c r="AF61" i="12"/>
  <c r="AE61" i="12"/>
  <c r="AD61" i="12"/>
  <c r="AC61" i="12"/>
  <c r="AG60" i="12"/>
  <c r="AF60" i="12"/>
  <c r="AE60" i="12"/>
  <c r="AD60" i="12"/>
  <c r="AC60" i="12"/>
  <c r="AG21" i="12"/>
  <c r="AF21" i="12"/>
  <c r="AE21" i="12"/>
  <c r="AD21" i="12"/>
  <c r="AC21" i="12"/>
  <c r="AG20" i="12"/>
  <c r="AF20" i="12"/>
  <c r="AE20" i="12"/>
  <c r="AD20" i="12"/>
  <c r="AC20" i="12"/>
  <c r="AG19" i="12"/>
  <c r="AF19" i="12"/>
  <c r="AE19" i="12"/>
  <c r="AD19" i="12"/>
  <c r="AC19" i="12"/>
  <c r="P67" i="17"/>
  <c r="P58" i="17"/>
  <c r="U58" i="17"/>
  <c r="T58" i="17"/>
  <c r="S58" i="17"/>
  <c r="R58" i="17"/>
  <c r="U46" i="17"/>
  <c r="S46" i="17"/>
  <c r="R46" i="17"/>
  <c r="P65" i="17"/>
  <c r="P37" i="17" s="1"/>
  <c r="P64" i="17"/>
  <c r="P63" i="17"/>
  <c r="P34" i="17"/>
  <c r="P62" i="17"/>
  <c r="P61" i="17"/>
  <c r="P60" i="17"/>
  <c r="P56" i="17"/>
  <c r="P55" i="17"/>
  <c r="P53" i="17"/>
  <c r="P52" i="17"/>
  <c r="P51" i="17"/>
  <c r="E46" i="17"/>
  <c r="H19" i="18" l="1"/>
  <c r="G19" i="18"/>
  <c r="I19" i="18"/>
  <c r="I31" i="18"/>
  <c r="G31" i="18"/>
  <c r="J31" i="18"/>
  <c r="F31" i="18"/>
  <c r="H31" i="18"/>
  <c r="P33" i="17"/>
  <c r="V84" i="17"/>
  <c r="V77" i="17"/>
  <c r="V68" i="17"/>
  <c r="P36" i="17"/>
  <c r="P30" i="17"/>
  <c r="P31" i="17"/>
  <c r="P32" i="17"/>
  <c r="P35" i="17"/>
  <c r="K109" i="17"/>
  <c r="P41" i="17"/>
  <c r="P42" i="17" s="1"/>
  <c r="V115" i="17"/>
  <c r="V109" i="17"/>
  <c r="K115" i="17"/>
  <c r="K98" i="17"/>
  <c r="R98" i="17"/>
  <c r="V98" i="17" s="1"/>
  <c r="P46" i="17"/>
  <c r="E42" i="17"/>
  <c r="J34" i="17"/>
  <c r="I34" i="17"/>
  <c r="H34" i="17"/>
  <c r="G34" i="17"/>
  <c r="F34" i="17"/>
  <c r="U62" i="17"/>
  <c r="T62" i="17"/>
  <c r="S62" i="17"/>
  <c r="R62" i="17"/>
  <c r="Q62" i="17"/>
  <c r="U61" i="17"/>
  <c r="T61" i="17"/>
  <c r="S61" i="17"/>
  <c r="R61" i="17"/>
  <c r="Q61" i="17"/>
  <c r="J33" i="17"/>
  <c r="I33" i="17"/>
  <c r="H33" i="17"/>
  <c r="G33" i="17"/>
  <c r="F33" i="17"/>
  <c r="J32" i="17"/>
  <c r="H32" i="17"/>
  <c r="F32" i="17"/>
  <c r="E50" i="17"/>
  <c r="P66" i="17"/>
  <c r="P59" i="17"/>
  <c r="U57" i="17"/>
  <c r="T57" i="17"/>
  <c r="S57" i="17"/>
  <c r="R57" i="17"/>
  <c r="P57" i="17"/>
  <c r="P50" i="17"/>
  <c r="E59" i="17"/>
  <c r="H57" i="17"/>
  <c r="E66" i="17"/>
  <c r="H30" i="17" l="1"/>
  <c r="G31" i="17"/>
  <c r="F30" i="17"/>
  <c r="AI60" i="12" s="1"/>
  <c r="AI70" i="12"/>
  <c r="J30" i="17"/>
  <c r="AM60" i="12" s="1"/>
  <c r="AJ70" i="12"/>
  <c r="AK70" i="12"/>
  <c r="I31" i="17"/>
  <c r="AL61" i="12" s="1"/>
  <c r="I30" i="17"/>
  <c r="S31" i="17"/>
  <c r="H31" i="17"/>
  <c r="AK61" i="12" s="1"/>
  <c r="R32" i="17"/>
  <c r="G32" i="17"/>
  <c r="AJ62" i="12" s="1"/>
  <c r="G30" i="17"/>
  <c r="AJ60" i="12" s="1"/>
  <c r="Q31" i="17"/>
  <c r="F31" i="17"/>
  <c r="AI61" i="12" s="1"/>
  <c r="U31" i="17"/>
  <c r="J31" i="17"/>
  <c r="AM61" i="12" s="1"/>
  <c r="T32" i="17"/>
  <c r="I32" i="17"/>
  <c r="AL62" i="12" s="1"/>
  <c r="P38" i="17"/>
  <c r="V61" i="17"/>
  <c r="AK60" i="12"/>
  <c r="Q51" i="17"/>
  <c r="T31" i="17"/>
  <c r="AK62" i="12"/>
  <c r="S32" i="17"/>
  <c r="AK63" i="12"/>
  <c r="S60" i="17"/>
  <c r="S33" i="17" s="1"/>
  <c r="V62" i="17"/>
  <c r="AK64" i="12"/>
  <c r="S34" i="17"/>
  <c r="AM70" i="12"/>
  <c r="AL63" i="12"/>
  <c r="T60" i="17"/>
  <c r="T33" i="17" s="1"/>
  <c r="AL64" i="12"/>
  <c r="T34" i="17"/>
  <c r="AJ61" i="12"/>
  <c r="R31" i="17"/>
  <c r="AI62" i="12"/>
  <c r="Q32" i="17"/>
  <c r="AM62" i="12"/>
  <c r="U32" i="17"/>
  <c r="AI63" i="12"/>
  <c r="Q60" i="17"/>
  <c r="Q33" i="17" s="1"/>
  <c r="AM63" i="12"/>
  <c r="U60" i="17"/>
  <c r="U33" i="17" s="1"/>
  <c r="AI64" i="12"/>
  <c r="Q34" i="17"/>
  <c r="AM64" i="12"/>
  <c r="U34" i="17"/>
  <c r="AJ63" i="12"/>
  <c r="R60" i="17"/>
  <c r="R33" i="17" s="1"/>
  <c r="R34" i="17"/>
  <c r="AL70" i="12"/>
  <c r="I46" i="17"/>
  <c r="J46" i="17"/>
  <c r="G46" i="17"/>
  <c r="H46" i="17"/>
  <c r="K62" i="17"/>
  <c r="K61" i="17"/>
  <c r="U30" i="17" l="1"/>
  <c r="S30" i="17"/>
  <c r="R30" i="17"/>
  <c r="Q30" i="17"/>
  <c r="T30" i="17"/>
  <c r="V31" i="17"/>
  <c r="V34" i="17"/>
  <c r="V33" i="17"/>
  <c r="V32" i="17"/>
  <c r="K33" i="17"/>
  <c r="K30" i="17"/>
  <c r="AL60" i="12"/>
  <c r="K34" i="17"/>
  <c r="AJ64" i="12"/>
  <c r="V53" i="17"/>
  <c r="V52" i="17"/>
  <c r="V60" i="17"/>
  <c r="V51" i="17"/>
  <c r="F46" i="17"/>
  <c r="K45" i="17"/>
  <c r="K46" i="17" s="1"/>
  <c r="K31" i="17"/>
  <c r="K32" i="17"/>
  <c r="V30" i="17" l="1"/>
  <c r="Q46" i="17"/>
  <c r="V45" i="17"/>
  <c r="V46" i="17" s="1"/>
  <c r="K53" i="17"/>
  <c r="K52" i="17"/>
  <c r="J57" i="17"/>
  <c r="I57" i="17"/>
  <c r="G57" i="17"/>
  <c r="E57" i="17"/>
  <c r="K60" i="17" l="1"/>
  <c r="J41" i="17"/>
  <c r="I41" i="17"/>
  <c r="H41" i="17"/>
  <c r="G41" i="17"/>
  <c r="Q67" i="17" l="1"/>
  <c r="K67" i="17"/>
  <c r="F66" i="17"/>
  <c r="U67" i="17"/>
  <c r="U41" i="17" s="1"/>
  <c r="J66" i="17"/>
  <c r="R67" i="17"/>
  <c r="R41" i="17" s="1"/>
  <c r="G66" i="17"/>
  <c r="S67" i="17"/>
  <c r="S41" i="17" s="1"/>
  <c r="H66" i="17"/>
  <c r="T67" i="17"/>
  <c r="T41" i="17" s="1"/>
  <c r="I66" i="17"/>
  <c r="I42" i="17"/>
  <c r="E38" i="17"/>
  <c r="K51" i="17"/>
  <c r="U42" i="17" l="1"/>
  <c r="T42" i="17"/>
  <c r="S42" i="17"/>
  <c r="R42" i="17"/>
  <c r="U66" i="17"/>
  <c r="G42" i="17"/>
  <c r="K66" i="17"/>
  <c r="T66" i="17"/>
  <c r="H42" i="17"/>
  <c r="S66" i="17"/>
  <c r="R66" i="17"/>
  <c r="J42" i="17"/>
  <c r="V67" i="17"/>
  <c r="Q66" i="17"/>
  <c r="Q21" i="12"/>
  <c r="Q20" i="12"/>
  <c r="Q19" i="12"/>
  <c r="C18" i="18" l="1"/>
  <c r="AC23" i="12"/>
  <c r="V66" i="17"/>
  <c r="E18" i="18" l="1"/>
  <c r="G18" i="18"/>
  <c r="F18" i="18"/>
  <c r="C24" i="18"/>
  <c r="AC72" i="12"/>
  <c r="AC24" i="12"/>
  <c r="AC73" i="12"/>
  <c r="R65" i="17"/>
  <c r="T64" i="17"/>
  <c r="AF71" i="12"/>
  <c r="AF23" i="12"/>
  <c r="U65" i="17"/>
  <c r="R63" i="17"/>
  <c r="S64" i="17"/>
  <c r="AD72" i="12"/>
  <c r="AD24" i="12"/>
  <c r="AF72" i="12"/>
  <c r="AF24" i="12"/>
  <c r="AD23" i="12"/>
  <c r="AD71" i="12"/>
  <c r="AE73" i="12"/>
  <c r="T65" i="17"/>
  <c r="U63" i="17"/>
  <c r="U64" i="17"/>
  <c r="R64" i="17"/>
  <c r="AE71" i="12"/>
  <c r="AE23" i="12"/>
  <c r="S63" i="17"/>
  <c r="AG72" i="12"/>
  <c r="AG24" i="12"/>
  <c r="AF73" i="12"/>
  <c r="F35" i="17"/>
  <c r="AE72" i="12"/>
  <c r="AE24" i="12"/>
  <c r="AG71" i="12"/>
  <c r="AG23" i="12"/>
  <c r="AG73" i="12"/>
  <c r="AD73" i="12"/>
  <c r="S65" i="17"/>
  <c r="AC71" i="12"/>
  <c r="Q23" i="12"/>
  <c r="C30" i="18" s="1"/>
  <c r="Q24" i="12"/>
  <c r="E30" i="18" l="1"/>
  <c r="C36" i="18" s="1"/>
  <c r="F30" i="18"/>
  <c r="G30" i="18"/>
  <c r="Q58" i="12"/>
  <c r="I36" i="17"/>
  <c r="H35" i="17"/>
  <c r="AK71" i="12" s="1"/>
  <c r="AC58" i="12"/>
  <c r="H36" i="17"/>
  <c r="AK72" i="12" s="1"/>
  <c r="T36" i="17"/>
  <c r="U36" i="17"/>
  <c r="J36" i="17"/>
  <c r="AM72" i="12" s="1"/>
  <c r="T37" i="17"/>
  <c r="I37" i="17"/>
  <c r="AL73" i="12" s="1"/>
  <c r="R35" i="17"/>
  <c r="G35" i="17"/>
  <c r="U35" i="17"/>
  <c r="AM71" i="12"/>
  <c r="U37" i="17"/>
  <c r="J37" i="17"/>
  <c r="AM73" i="12" s="1"/>
  <c r="S37" i="17"/>
  <c r="H37" i="17"/>
  <c r="AK73" i="12" s="1"/>
  <c r="F36" i="17"/>
  <c r="AI72" i="12" s="1"/>
  <c r="R37" i="17"/>
  <c r="G37" i="17"/>
  <c r="AJ73" i="12" s="1"/>
  <c r="G36" i="17"/>
  <c r="AJ72" i="12" s="1"/>
  <c r="F37" i="17"/>
  <c r="AI73" i="12" s="1"/>
  <c r="I35" i="17"/>
  <c r="AL71" i="12" s="1"/>
  <c r="K55" i="17"/>
  <c r="I50" i="17"/>
  <c r="F50" i="17"/>
  <c r="F59" i="17"/>
  <c r="AL72" i="12"/>
  <c r="R59" i="17"/>
  <c r="Q63" i="17"/>
  <c r="Q35" i="17" s="1"/>
  <c r="G59" i="17"/>
  <c r="K65" i="17"/>
  <c r="Q65" i="17"/>
  <c r="V65" i="17" s="1"/>
  <c r="S36" i="17"/>
  <c r="K63" i="17"/>
  <c r="I59" i="17"/>
  <c r="T63" i="17"/>
  <c r="T59" i="17" s="1"/>
  <c r="J59" i="17"/>
  <c r="G50" i="17"/>
  <c r="H59" i="17"/>
  <c r="K64" i="17"/>
  <c r="U59" i="17"/>
  <c r="J50" i="17"/>
  <c r="AE58" i="12"/>
  <c r="AD58" i="12"/>
  <c r="K56" i="17"/>
  <c r="S59" i="17"/>
  <c r="Q64" i="17"/>
  <c r="V64" i="17" s="1"/>
  <c r="AI71" i="12"/>
  <c r="H50" i="17"/>
  <c r="R36" i="17"/>
  <c r="AG58" i="12"/>
  <c r="AF58" i="12"/>
  <c r="T50" i="17" l="1"/>
  <c r="Q36" i="17"/>
  <c r="V36" i="17" s="1"/>
  <c r="U38" i="17"/>
  <c r="U50" i="17"/>
  <c r="Q50" i="17"/>
  <c r="Q37" i="17"/>
  <c r="V37" i="17" s="1"/>
  <c r="T35" i="17"/>
  <c r="T38" i="17" s="1"/>
  <c r="V55" i="17"/>
  <c r="S35" i="17"/>
  <c r="S38" i="17" s="1"/>
  <c r="K50" i="17"/>
  <c r="I38" i="17"/>
  <c r="S50" i="17"/>
  <c r="V63" i="17"/>
  <c r="G38" i="17"/>
  <c r="F38" i="17"/>
  <c r="K36" i="17"/>
  <c r="AJ71" i="12"/>
  <c r="H38" i="17"/>
  <c r="J38" i="17"/>
  <c r="K37" i="17"/>
  <c r="K59" i="17"/>
  <c r="Q59" i="17"/>
  <c r="V59" i="17" s="1"/>
  <c r="R50" i="17"/>
  <c r="V56" i="17"/>
  <c r="K35" i="17"/>
  <c r="R38" i="17"/>
  <c r="V35" i="17" l="1"/>
  <c r="V50" i="17"/>
  <c r="Q38" i="17"/>
  <c r="V38" i="17" s="1"/>
  <c r="K38" i="17"/>
  <c r="D28" i="17" s="1"/>
  <c r="Q70" i="12" l="1"/>
  <c r="F41" i="17"/>
  <c r="K58" i="17" l="1"/>
  <c r="Q58" i="17"/>
  <c r="Q41" i="17" s="1"/>
  <c r="F57" i="17"/>
  <c r="K57" i="17" s="1"/>
  <c r="Q57" i="17" l="1"/>
  <c r="V57" i="17" s="1"/>
  <c r="V58" i="17"/>
  <c r="K41" i="17"/>
  <c r="K42" i="17" s="1"/>
  <c r="F42" i="17"/>
  <c r="Q42" i="17" l="1"/>
  <c r="V41" i="17"/>
  <c r="V42" i="1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 </author>
  </authors>
  <commentList>
    <comment ref="G10" authorId="0" shapeId="0" xr:uid="{821FC9CF-D97C-4E4D-832A-669CC7FF3865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Santiago</t>
        </r>
      </text>
    </comment>
    <comment ref="K10" authorId="0" shapeId="0" xr:uid="{4AB21F8D-12C9-42ED-B02A-C249D3A75604}">
      <text>
        <r>
          <rPr>
            <b/>
            <sz val="9"/>
            <color indexed="81"/>
            <rFont val="Tahoma"/>
            <family val="2"/>
          </rPr>
          <t> :</t>
        </r>
        <r>
          <rPr>
            <sz val="9"/>
            <color indexed="81"/>
            <rFont val="Tahoma"/>
            <family val="2"/>
          </rPr>
          <t xml:space="preserve">
Santiago</t>
        </r>
      </text>
    </comment>
  </commentList>
</comments>
</file>

<file path=xl/sharedStrings.xml><?xml version="1.0" encoding="utf-8"?>
<sst xmlns="http://schemas.openxmlformats.org/spreadsheetml/2006/main" count="897" uniqueCount="116">
  <si>
    <t>Partida</t>
  </si>
  <si>
    <t>040203010401</t>
  </si>
  <si>
    <t>010209010102</t>
  </si>
  <si>
    <t>010202010102</t>
  </si>
  <si>
    <t>010203010102</t>
  </si>
  <si>
    <t>010202010101</t>
  </si>
  <si>
    <t>010206010102</t>
  </si>
  <si>
    <t>010207010102</t>
  </si>
  <si>
    <t>Rubro</t>
  </si>
  <si>
    <t>Materia</t>
  </si>
  <si>
    <t>Diámetro</t>
  </si>
  <si>
    <t>Característica</t>
  </si>
  <si>
    <t>Terreno</t>
  </si>
  <si>
    <t>Pavimento</t>
  </si>
  <si>
    <t>Nombre de la partida</t>
  </si>
  <si>
    <t>Tipo</t>
  </si>
  <si>
    <t>OBRA ESPECIAL DE TIPO CRUCE DE CANAL</t>
  </si>
  <si>
    <t>Descripción</t>
  </si>
  <si>
    <t>03011660</t>
  </si>
  <si>
    <t>010201010102</t>
  </si>
  <si>
    <t>ZONA</t>
  </si>
  <si>
    <t>Ica Centro</t>
  </si>
  <si>
    <t>TENDIDO DE TUBERIA DE POLIETILENO DE  25mm DE ALTA DENSIDAD EN TERRENO NORMAL SOBRE PAVIMENTO FLEXIBLE</t>
  </si>
  <si>
    <t>TENDIDO DE TUBERIA DE POLIETILENO DE 32mm DE ALTA DENSIDAD EN TERRENO NORMAL SOBRE PAVIMENTO FLEXIBLE</t>
  </si>
  <si>
    <t>TENDIDO DE TUBERIA DE POLIETILENO DE 63mm DE ALTA DENSIDAD EN TERRENO NORMAL SOBRE PAVIMENTO FLEXIBLE</t>
  </si>
  <si>
    <t>Aquijes</t>
  </si>
  <si>
    <t>% Pavimento</t>
  </si>
  <si>
    <t>Longitud *Cliente</t>
  </si>
  <si>
    <t>Total (m)</t>
  </si>
  <si>
    <t xml:space="preserve">Zona </t>
  </si>
  <si>
    <t>RED</t>
  </si>
  <si>
    <t>Distribución</t>
  </si>
  <si>
    <t>Conexión</t>
  </si>
  <si>
    <t>Tipo de activo</t>
  </si>
  <si>
    <t>VNR</t>
  </si>
  <si>
    <t>2° Sem 2021</t>
  </si>
  <si>
    <t>1°Sem 2026</t>
  </si>
  <si>
    <t>Total acumulado</t>
  </si>
  <si>
    <t>010201010103</t>
  </si>
  <si>
    <t>Distrito</t>
  </si>
  <si>
    <t>Tipo de activo/VNR</t>
  </si>
  <si>
    <t>Total</t>
  </si>
  <si>
    <t>Localidad: Ica</t>
  </si>
  <si>
    <t>CUI (USD/ML)</t>
  </si>
  <si>
    <t>Codigo</t>
  </si>
  <si>
    <t>010201010101</t>
  </si>
  <si>
    <t>Válvula [#]</t>
  </si>
  <si>
    <t>ICA</t>
  </si>
  <si>
    <t>Total [#]</t>
  </si>
  <si>
    <t>Obra especial [#]</t>
  </si>
  <si>
    <t>CHECK</t>
  </si>
  <si>
    <t>Red externa [USD DIC 2020]</t>
  </si>
  <si>
    <t>T. Conexión [USD DIC 2020]</t>
  </si>
  <si>
    <t>Total [USD DIC 2020]</t>
  </si>
  <si>
    <t xml:space="preserve">Red externa </t>
  </si>
  <si>
    <t>2024 [USD DIC 2020]</t>
  </si>
  <si>
    <t>2025 [USD DIC 2020]</t>
  </si>
  <si>
    <t>1°Sem 2026 [USD DIC 2020]</t>
  </si>
  <si>
    <t>T. Conexión</t>
  </si>
  <si>
    <t>Válvula</t>
  </si>
  <si>
    <t>Obra especial</t>
  </si>
  <si>
    <t>Red externa</t>
  </si>
  <si>
    <t>2° Sem 2021  [USD DIC 2020]</t>
  </si>
  <si>
    <t>2022  [USD DIC 2020]</t>
  </si>
  <si>
    <t>2023 [USD DIC 2020]</t>
  </si>
  <si>
    <t xml:space="preserve">T. Conexión </t>
  </si>
  <si>
    <t xml:space="preserve">Válvula </t>
  </si>
  <si>
    <t>Plan Quinquenal de Inversiones - Tuberías PE - Nuevas Redes</t>
  </si>
  <si>
    <t>Plan Quinquenal de Inversiones - Válvulas - Nuevas Redes</t>
  </si>
  <si>
    <t>Plan Quinquenal de Inversiones - Obras Especiales - Nuevas Redes</t>
  </si>
  <si>
    <t>Clientes incorporados por zona</t>
  </si>
  <si>
    <t>Total (clientes)</t>
  </si>
  <si>
    <t>COSTOS UNITARIOS DE INVERSION</t>
  </si>
  <si>
    <t>Proyección variables físicas redes nuevas - Plan Quinquenal de Inversiones 2022-2026</t>
  </si>
  <si>
    <t>Proyección valorización obras redes nuevas - Plan Quinquenal de Inversiones 2022-2026</t>
  </si>
  <si>
    <t>Acomayo</t>
  </si>
  <si>
    <t>José Olaya - Parcona</t>
  </si>
  <si>
    <t>Localidad: Pisco</t>
  </si>
  <si>
    <t>Tupac Amaru</t>
  </si>
  <si>
    <t>Localidad: Chincha</t>
  </si>
  <si>
    <t>Sunampe</t>
  </si>
  <si>
    <t>Villa Sol</t>
  </si>
  <si>
    <t>José Olaya</t>
  </si>
  <si>
    <t>Santiago</t>
  </si>
  <si>
    <t>03051770</t>
  </si>
  <si>
    <t>Tubería de Polietileno 25mm Alta Densidad Terreno Normal Pavimento Flexible</t>
  </si>
  <si>
    <t>Tubería de Polietileno 32mm Alta Densidad Terreno Normal Pavimento Flexible</t>
  </si>
  <si>
    <t>Tubería de Polietileno 63mm Alta Densidad Terreno Normal Pavimento Flexible</t>
  </si>
  <si>
    <t>Tubería de Polietileno 160mm Alta Densidad Terreno Normal Pavimento Flexible</t>
  </si>
  <si>
    <t>Tubería de Polietileno 20mm Alta Densidad Terreno Normal Pavimento Afirmado</t>
  </si>
  <si>
    <t>Tubería de Polietileno 20mm Alta Densidad Terreno Normal Pavimento Flexible</t>
  </si>
  <si>
    <t>Válvula de Polietileno 32mm Alta densidad 5 Bar Bola</t>
  </si>
  <si>
    <t>Tubería de Polietileno 20mm Alta Densidad Terreno Normal Pavimento Rígido</t>
  </si>
  <si>
    <t>Tubería de Polietileno 25mm Alta Densidad Terreno Normal Pavimento Afirmado</t>
  </si>
  <si>
    <t>Cruce de Canal de regadío</t>
  </si>
  <si>
    <t>Proyecto</t>
  </si>
  <si>
    <t>Redes Externas - Metrado (Km)</t>
  </si>
  <si>
    <t>Villa sol</t>
  </si>
  <si>
    <t>PLAN EJECUCIÓN TRIMESTRAL REDES EXTERNAS</t>
  </si>
  <si>
    <t>PLAN EJECUCIÓN TRIMESTRAL TUBERÍAS DE CONEXIÓN</t>
  </si>
  <si>
    <t>Plan Quinquenal de Inversiones - Instituciones públicas</t>
  </si>
  <si>
    <r>
      <t>CRUCES </t>
    </r>
    <r>
      <rPr>
        <b/>
        <sz val="9"/>
        <color rgb="FF000000"/>
        <rFont val="Arial"/>
        <family val="2"/>
      </rPr>
      <t>CANALES</t>
    </r>
  </si>
  <si>
    <t> diámetro</t>
  </si>
  <si>
    <t> und</t>
  </si>
  <si>
    <t>Cruce de Canal de regadío (incluye mezcla suelo cemento)</t>
  </si>
  <si>
    <t>25 -32 mm</t>
  </si>
  <si>
    <t>m</t>
  </si>
  <si>
    <t>Troncal</t>
  </si>
  <si>
    <t>PU (USD)</t>
  </si>
  <si>
    <t>Tipo de Cambio Ene-Feb 2021</t>
  </si>
  <si>
    <t> PU  (sin IGV) soles</t>
  </si>
  <si>
    <t>Total [Km]</t>
  </si>
  <si>
    <t>1T</t>
  </si>
  <si>
    <t>2T</t>
  </si>
  <si>
    <t>3T</t>
  </si>
  <si>
    <t>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</si>
</sst>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_-;\-* #,##0_-;_-* &quot;-&quot;??_-;_-@_-"/>
    <numFmt numFmtId="165" formatCode="_([$€]\ * #,##0.00_);_([$€]\ * \(#,##0.00\);_([$€]\ * &quot;-&quot;??_);_(@_)"/>
    <numFmt numFmtId="166" formatCode="[$-C09]dd\-mmm\-yy;@"/>
    <numFmt numFmtId="167" formatCode="[Red]&quot;Fail&quot;;[Red]&quot;Fail&quot;;&quot;Ok&quot;"/>
    <numFmt numFmtId="168" formatCode="_(* #,##0_);_(* \(#,##0\);_(* &quot;-&quot;??_);_(@_)"/>
    <numFmt numFmtId="169" formatCode="_-* #,##0.0_-;\-* #,##0.0_-;_-* &quot;-&quot;??_-;_-@_-"/>
    <numFmt numFmtId="171" formatCode="_-* #,##0.000_-;\-* #,##0.000_-;_-* &quot;-&quot;??_-;_-@_-"/>
    <numFmt numFmtId="178" formatCode="_-* #,##0.0000000000_-;\-* #,##0.0000000000_-;_-* &quot;-&quot;??_-;_-@_-"/>
    <numFmt numFmtId="187" formatCode="_ * #,##0.00_ ;_ * \-#,##0.00_ ;_ * &quot;-&quot;??_ ;_ @_ 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3"/>
      <color theme="0"/>
      <name val="Arial"/>
      <family val="2"/>
    </font>
    <font>
      <u/>
      <sz val="8"/>
      <color theme="10"/>
      <name val="Arial"/>
      <family val="2"/>
    </font>
    <font>
      <sz val="8"/>
      <color theme="1"/>
      <name val="Arial"/>
      <family val="2"/>
    </font>
    <font>
      <sz val="9"/>
      <color theme="0"/>
      <name val="Arial"/>
      <family val="2"/>
    </font>
    <font>
      <sz val="16"/>
      <color theme="1"/>
      <name val="Bahnschrift SemiLight"/>
      <family val="2"/>
    </font>
    <font>
      <sz val="12"/>
      <color theme="0"/>
      <name val="Bahnschrift SemiLight"/>
      <family val="2"/>
    </font>
    <font>
      <sz val="12"/>
      <color theme="1"/>
      <name val="Bahnschrift SemiLight"/>
      <family val="2"/>
    </font>
    <font>
      <b/>
      <sz val="8"/>
      <color theme="1"/>
      <name val="Calibri"/>
      <family val="2"/>
      <scheme val="minor"/>
    </font>
    <font>
      <sz val="10"/>
      <color theme="2" tint="-9.9978637043366805E-2"/>
      <name val="Bahnschrift SemiLight"/>
      <family val="2"/>
    </font>
    <font>
      <sz val="11"/>
      <color theme="1"/>
      <name val="Bahnschrift SemiLight"/>
      <family val="2"/>
    </font>
    <font>
      <sz val="13"/>
      <color theme="2" tint="-9.9978637043366805E-2"/>
      <name val="Bahnschrift SemiLight"/>
      <family val="2"/>
    </font>
    <font>
      <u/>
      <sz val="8"/>
      <color theme="2" tint="-9.9978637043366805E-2"/>
      <name val="Bahnschrift SemiLight"/>
      <family val="2"/>
    </font>
    <font>
      <sz val="8"/>
      <color theme="1"/>
      <name val="Bahnschrift SemiLight"/>
      <family val="2"/>
    </font>
    <font>
      <sz val="8"/>
      <name val="Bahnschrift SemiLight"/>
      <family val="2"/>
    </font>
    <font>
      <b/>
      <sz val="8"/>
      <color theme="1"/>
      <name val="Bahnschrift SemiLight"/>
      <family val="2"/>
    </font>
    <font>
      <sz val="11"/>
      <color theme="0"/>
      <name val="Bahnschrift SemiLight"/>
      <family val="2"/>
    </font>
    <font>
      <sz val="8"/>
      <color rgb="FFFF0000"/>
      <name val="Bahnschrift SemiLight"/>
      <family val="2"/>
    </font>
    <font>
      <b/>
      <sz val="11"/>
      <color theme="1"/>
      <name val="Bahnschrift SemiLigh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2" tint="-9.9978637043366805E-2"/>
      <name val="Calibri"/>
      <family val="2"/>
      <scheme val="minor"/>
    </font>
    <font>
      <sz val="13"/>
      <color theme="2" tint="-9.9978637043366805E-2"/>
      <name val="Calibri"/>
      <family val="2"/>
      <scheme val="minor"/>
    </font>
    <font>
      <u/>
      <sz val="8"/>
      <color theme="2" tint="-9.9978637043366805E-2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rgb="FF222222"/>
      <name val="Arial"/>
      <family val="2"/>
    </font>
    <font>
      <b/>
      <sz val="9"/>
      <color rgb="FF222222"/>
      <name val="Arial"/>
      <family val="2"/>
    </font>
    <font>
      <b/>
      <sz val="9"/>
      <color rgb="FF000000"/>
      <name val="Arial"/>
      <family val="2"/>
    </font>
    <font>
      <sz val="12"/>
      <color rgb="FFFF0000"/>
      <name val="Roboto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10"/>
      <color theme="1"/>
      <name val="Arial Narrow"/>
      <family val="2"/>
    </font>
    <font>
      <sz val="12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C3A7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285B9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</fills>
  <borders count="7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0" tint="-0.14999847407452621"/>
      </right>
      <top/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0" tint="-0.14999847407452621"/>
      </right>
      <top style="thin">
        <color theme="1"/>
      </top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dotted">
        <color theme="0" tint="-0.14996795556505021"/>
      </bottom>
      <diagonal/>
    </border>
    <border>
      <left style="thin">
        <color theme="0" tint="-0.14999847407452621"/>
      </left>
      <right/>
      <top/>
      <bottom style="dotted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tted">
        <color theme="0" tint="-0.149967955565050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0" tint="-0.14999847407452621"/>
      </right>
      <top/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1"/>
      </bottom>
      <diagonal/>
    </border>
    <border>
      <left style="thin">
        <color theme="0" tint="-0.1499984740745262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/>
      <top style="thin">
        <color theme="1"/>
      </top>
      <bottom style="dotted">
        <color theme="0" tint="-0.14996795556505021"/>
      </bottom>
      <diagonal/>
    </border>
    <border>
      <left style="thin">
        <color theme="0" tint="-0.14999847407452621"/>
      </left>
      <right/>
      <top style="thin">
        <color theme="1"/>
      </top>
      <bottom style="dotted">
        <color theme="0" tint="-0.14996795556505021"/>
      </bottom>
      <diagonal/>
    </border>
    <border>
      <left style="thin">
        <color theme="1"/>
      </left>
      <right style="thin">
        <color theme="1"/>
      </right>
      <top style="dotted">
        <color theme="0" tint="-0.14996795556505021"/>
      </top>
      <bottom style="thin">
        <color theme="1"/>
      </bottom>
      <diagonal/>
    </border>
    <border>
      <left style="thin">
        <color theme="1"/>
      </left>
      <right/>
      <top style="dotted">
        <color theme="0" tint="-0.14996795556505021"/>
      </top>
      <bottom style="thin">
        <color theme="1"/>
      </bottom>
      <diagonal/>
    </border>
    <border>
      <left/>
      <right/>
      <top style="dotted">
        <color theme="0" tint="-0.14996795556505021"/>
      </top>
      <bottom style="thin">
        <color theme="1"/>
      </bottom>
      <diagonal/>
    </border>
    <border>
      <left style="thin">
        <color theme="1"/>
      </left>
      <right style="thin">
        <color theme="0" tint="-0.14999847407452621"/>
      </right>
      <top style="dotted">
        <color theme="0" tint="-0.14996795556505021"/>
      </top>
      <bottom style="thin">
        <color theme="1"/>
      </bottom>
      <diagonal/>
    </border>
    <border>
      <left style="thin">
        <color theme="0" tint="-0.14999847407452621"/>
      </left>
      <right style="thin">
        <color theme="0" tint="-0.14999847407452621"/>
      </right>
      <top style="dotted">
        <color theme="0" tint="-0.14996795556505021"/>
      </top>
      <bottom style="thin">
        <color theme="1"/>
      </bottom>
      <diagonal/>
    </border>
    <border>
      <left style="thin">
        <color theme="0" tint="-0.14999847407452621"/>
      </left>
      <right/>
      <top style="dotted">
        <color theme="0" tint="-0.1499679555650502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tted">
        <color theme="0" tint="-0.14996795556505021"/>
      </top>
      <bottom/>
      <diagonal/>
    </border>
    <border>
      <left style="thin">
        <color theme="1"/>
      </left>
      <right/>
      <top style="dotted">
        <color theme="0" tint="-0.14996795556505021"/>
      </top>
      <bottom/>
      <diagonal/>
    </border>
    <border>
      <left/>
      <right/>
      <top style="dotted">
        <color theme="0" tint="-0.14996795556505021"/>
      </top>
      <bottom/>
      <diagonal/>
    </border>
    <border>
      <left style="thin">
        <color theme="1"/>
      </left>
      <right style="thin">
        <color theme="0" tint="-0.14999847407452621"/>
      </right>
      <top style="dotted">
        <color theme="0" tint="-0.149967955565050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dotted">
        <color theme="0" tint="-0.14996795556505021"/>
      </top>
      <bottom/>
      <diagonal/>
    </border>
    <border>
      <left style="thin">
        <color theme="0" tint="-0.14999847407452621"/>
      </left>
      <right style="thin">
        <color theme="1"/>
      </right>
      <top style="dotted">
        <color theme="0" tint="-0.14996795556505021"/>
      </top>
      <bottom/>
      <diagonal/>
    </border>
    <border>
      <left/>
      <right/>
      <top style="thin">
        <color theme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1"/>
      </right>
      <top style="dotted">
        <color theme="0" tint="-0.14996795556505021"/>
      </top>
      <bottom style="thin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hair">
        <color indexed="64"/>
      </bottom>
      <diagonal/>
    </border>
    <border>
      <left style="thin">
        <color theme="1"/>
      </left>
      <right/>
      <top style="hair">
        <color indexed="64"/>
      </top>
      <bottom style="hair">
        <color indexed="64"/>
      </bottom>
      <diagonal/>
    </border>
    <border>
      <left style="thin">
        <color theme="1"/>
      </left>
      <right/>
      <top style="hair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/>
    <xf numFmtId="0" fontId="3" fillId="0" borderId="0"/>
    <xf numFmtId="166" fontId="4" fillId="9" borderId="0" applyNumberFormat="0">
      <alignment horizontal="left"/>
    </xf>
    <xf numFmtId="0" fontId="5" fillId="0" borderId="0" applyNumberFormat="0" applyFill="0" applyBorder="0" applyAlignment="0" applyProtection="0"/>
    <xf numFmtId="168" fontId="6" fillId="0" borderId="0" applyFill="0" applyBorder="0" applyAlignment="0" applyProtection="0"/>
    <xf numFmtId="166" fontId="7" fillId="12" borderId="0" applyNumberFormat="0"/>
    <xf numFmtId="0" fontId="24" fillId="0" borderId="0" applyNumberFormat="0" applyFill="0" applyBorder="0" applyAlignment="0" applyProtection="0"/>
    <xf numFmtId="0" fontId="25" fillId="0" borderId="43" applyNumberFormat="0" applyFill="0" applyAlignment="0" applyProtection="0"/>
    <xf numFmtId="0" fontId="26" fillId="0" borderId="44" applyNumberFormat="0" applyFill="0" applyAlignment="0" applyProtection="0"/>
    <xf numFmtId="0" fontId="27" fillId="0" borderId="45" applyNumberFormat="0" applyFill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6" borderId="46" applyNumberFormat="0" applyAlignment="0" applyProtection="0"/>
    <xf numFmtId="0" fontId="32" fillId="17" borderId="47" applyNumberFormat="0" applyAlignment="0" applyProtection="0"/>
    <xf numFmtId="0" fontId="33" fillId="17" borderId="46" applyNumberFormat="0" applyAlignment="0" applyProtection="0"/>
    <xf numFmtId="0" fontId="34" fillId="0" borderId="48" applyNumberFormat="0" applyFill="0" applyAlignment="0" applyProtection="0"/>
    <xf numFmtId="0" fontId="35" fillId="18" borderId="49" applyNumberFormat="0" applyAlignment="0" applyProtection="0"/>
    <xf numFmtId="0" fontId="36" fillId="0" borderId="0" applyNumberFormat="0" applyFill="0" applyBorder="0" applyAlignment="0" applyProtection="0"/>
    <xf numFmtId="0" fontId="1" fillId="19" borderId="5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51" applyNumberFormat="0" applyFill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9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</cellStyleXfs>
  <cellXfs count="182">
    <xf numFmtId="0" fontId="0" fillId="0" borderId="0" xfId="0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8" fillId="11" borderId="42" xfId="8" applyNumberFormat="1" applyFont="1" applyFill="1" applyBorder="1" applyAlignment="1">
      <alignment horizontal="left"/>
    </xf>
    <xf numFmtId="0" fontId="9" fillId="12" borderId="0" xfId="8" applyNumberFormat="1" applyFont="1" applyAlignment="1">
      <alignment horizontal="center"/>
    </xf>
    <xf numFmtId="0" fontId="10" fillId="11" borderId="0" xfId="8" applyNumberFormat="1" applyFont="1" applyFill="1" applyAlignment="1">
      <alignment horizontal="center"/>
    </xf>
    <xf numFmtId="4" fontId="11" fillId="0" borderId="1" xfId="0" applyNumberFormat="1" applyFont="1" applyBorder="1" applyAlignment="1">
      <alignment horizontal="center"/>
    </xf>
    <xf numFmtId="166" fontId="12" fillId="10" borderId="0" xfId="5" applyFont="1" applyFill="1">
      <alignment horizontal="left"/>
    </xf>
    <xf numFmtId="0" fontId="13" fillId="0" borderId="0" xfId="0" applyFont="1"/>
    <xf numFmtId="166" fontId="14" fillId="10" borderId="0" xfId="5" applyFont="1" applyFill="1">
      <alignment horizontal="left"/>
    </xf>
    <xf numFmtId="166" fontId="12" fillId="10" borderId="0" xfId="5" applyFont="1" applyFill="1" applyAlignment="1">
      <alignment horizontal="center"/>
    </xf>
    <xf numFmtId="167" fontId="12" fillId="10" borderId="0" xfId="5" applyNumberFormat="1" applyFont="1" applyFill="1" applyAlignment="1">
      <alignment horizontal="center"/>
    </xf>
    <xf numFmtId="166" fontId="15" fillId="10" borderId="0" xfId="6" applyNumberFormat="1" applyFont="1" applyFill="1" applyAlignment="1">
      <alignment horizontal="left"/>
    </xf>
    <xf numFmtId="166" fontId="12" fillId="10" borderId="0" xfId="5" applyFont="1" applyFill="1" applyAlignment="1">
      <alignment horizontal="right"/>
    </xf>
    <xf numFmtId="168" fontId="12" fillId="10" borderId="0" xfId="7" applyFont="1" applyFill="1" applyAlignment="1">
      <alignment horizontal="center"/>
    </xf>
    <xf numFmtId="0" fontId="13" fillId="11" borderId="0" xfId="0" applyFont="1" applyFill="1"/>
    <xf numFmtId="0" fontId="13" fillId="0" borderId="0" xfId="0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6" fillId="0" borderId="1" xfId="0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1" fontId="17" fillId="2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2" xfId="0" applyFont="1" applyBorder="1" applyAlignment="1">
      <alignment horizontal="left"/>
    </xf>
    <xf numFmtId="4" fontId="18" fillId="0" borderId="1" xfId="0" applyNumberFormat="1" applyFont="1" applyBorder="1" applyAlignment="1">
      <alignment horizontal="center"/>
    </xf>
    <xf numFmtId="0" fontId="13" fillId="0" borderId="1" xfId="0" applyFont="1" applyBorder="1"/>
    <xf numFmtId="164" fontId="13" fillId="0" borderId="0" xfId="1" applyNumberFormat="1" applyFont="1" applyBorder="1"/>
    <xf numFmtId="0" fontId="19" fillId="5" borderId="3" xfId="0" applyFont="1" applyFill="1" applyBorder="1" applyAlignment="1">
      <alignment horizontal="center"/>
    </xf>
    <xf numFmtId="43" fontId="20" fillId="0" borderId="26" xfId="1" applyFont="1" applyBorder="1" applyAlignment="1">
      <alignment horizontal="left"/>
    </xf>
    <xf numFmtId="0" fontId="16" fillId="0" borderId="1" xfId="0" quotePrefix="1" applyFont="1" applyFill="1" applyBorder="1" applyAlignment="1">
      <alignment horizontal="center"/>
    </xf>
    <xf numFmtId="0" fontId="16" fillId="0" borderId="1" xfId="0" applyFont="1" applyBorder="1" applyAlignment="1">
      <alignment horizontal="left"/>
    </xf>
    <xf numFmtId="9" fontId="16" fillId="3" borderId="1" xfId="2" applyFont="1" applyFill="1" applyBorder="1" applyAlignment="1">
      <alignment horizontal="center"/>
    </xf>
    <xf numFmtId="9" fontId="16" fillId="0" borderId="1" xfId="2" applyFont="1" applyBorder="1" applyAlignment="1">
      <alignment horizontal="center"/>
    </xf>
    <xf numFmtId="164" fontId="21" fillId="0" borderId="0" xfId="0" applyNumberFormat="1" applyFont="1" applyBorder="1"/>
    <xf numFmtId="0" fontId="13" fillId="0" borderId="3" xfId="0" applyFont="1" applyBorder="1"/>
    <xf numFmtId="43" fontId="13" fillId="0" borderId="0" xfId="1" applyNumberFormat="1" applyFont="1" applyBorder="1"/>
    <xf numFmtId="43" fontId="13" fillId="0" borderId="0" xfId="0" applyNumberFormat="1" applyFont="1" applyBorder="1"/>
    <xf numFmtId="4" fontId="17" fillId="0" borderId="0" xfId="1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/>
    </xf>
    <xf numFmtId="164" fontId="16" fillId="0" borderId="1" xfId="1" applyNumberFormat="1" applyFont="1" applyBorder="1" applyAlignment="1">
      <alignment horizontal="center"/>
    </xf>
    <xf numFmtId="164" fontId="21" fillId="3" borderId="0" xfId="1" applyNumberFormat="1" applyFont="1" applyFill="1"/>
    <xf numFmtId="0" fontId="35" fillId="44" borderId="0" xfId="0" applyFont="1" applyFill="1" applyBorder="1" applyAlignment="1">
      <alignment horizontal="center" vertical="center" wrapText="1"/>
    </xf>
    <xf numFmtId="43" fontId="0" fillId="0" borderId="0" xfId="0" applyNumberFormat="1"/>
    <xf numFmtId="166" fontId="41" fillId="10" borderId="0" xfId="5" applyFont="1" applyFill="1">
      <alignment horizontal="left"/>
    </xf>
    <xf numFmtId="0" fontId="1" fillId="0" borderId="0" xfId="0" applyFont="1"/>
    <xf numFmtId="166" fontId="42" fillId="10" borderId="0" xfId="5" applyFont="1" applyFill="1">
      <alignment horizontal="left"/>
    </xf>
    <xf numFmtId="166" fontId="41" fillId="10" borderId="0" xfId="5" applyFont="1" applyFill="1" applyAlignment="1">
      <alignment horizontal="center"/>
    </xf>
    <xf numFmtId="167" fontId="41" fillId="10" borderId="0" xfId="5" applyNumberFormat="1" applyFont="1" applyFill="1" applyAlignment="1">
      <alignment horizontal="center"/>
    </xf>
    <xf numFmtId="166" fontId="43" fillId="10" borderId="0" xfId="6" applyNumberFormat="1" applyFont="1" applyFill="1" applyAlignment="1">
      <alignment horizontal="left"/>
    </xf>
    <xf numFmtId="166" fontId="41" fillId="10" borderId="0" xfId="5" applyFont="1" applyFill="1" applyAlignment="1">
      <alignment horizontal="right"/>
    </xf>
    <xf numFmtId="168" fontId="41" fillId="10" borderId="0" xfId="7" applyFont="1" applyFill="1" applyAlignment="1">
      <alignment horizontal="center"/>
    </xf>
    <xf numFmtId="0" fontId="1" fillId="11" borderId="0" xfId="0" applyFont="1" applyFill="1"/>
    <xf numFmtId="0" fontId="44" fillId="11" borderId="42" xfId="8" applyNumberFormat="1" applyFont="1" applyFill="1" applyBorder="1" applyAlignment="1">
      <alignment horizontal="left"/>
    </xf>
    <xf numFmtId="0" fontId="45" fillId="12" borderId="0" xfId="8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43" fontId="46" fillId="0" borderId="1" xfId="1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quotePrefix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43" fontId="46" fillId="0" borderId="0" xfId="1" applyFont="1" applyBorder="1" applyAlignment="1">
      <alignment horizontal="left"/>
    </xf>
    <xf numFmtId="178" fontId="1" fillId="0" borderId="0" xfId="1" applyNumberFormat="1" applyFont="1"/>
    <xf numFmtId="0" fontId="39" fillId="5" borderId="3" xfId="0" applyFont="1" applyFill="1" applyBorder="1" applyAlignment="1">
      <alignment horizontal="center"/>
    </xf>
    <xf numFmtId="0" fontId="39" fillId="6" borderId="3" xfId="0" applyFont="1" applyFill="1" applyBorder="1" applyAlignment="1">
      <alignment horizontal="center" vertical="center"/>
    </xf>
    <xf numFmtId="0" fontId="38" fillId="7" borderId="3" xfId="0" applyFont="1" applyFill="1" applyBorder="1" applyAlignment="1">
      <alignment horizontal="center" vertical="center" wrapText="1"/>
    </xf>
    <xf numFmtId="0" fontId="39" fillId="5" borderId="3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 wrapText="1"/>
    </xf>
    <xf numFmtId="0" fontId="1" fillId="0" borderId="3" xfId="0" applyFont="1" applyBorder="1"/>
    <xf numFmtId="43" fontId="1" fillId="0" borderId="3" xfId="1" applyFont="1" applyBorder="1"/>
    <xf numFmtId="43" fontId="38" fillId="0" borderId="3" xfId="0" applyNumberFormat="1" applyFont="1" applyBorder="1"/>
    <xf numFmtId="43" fontId="1" fillId="3" borderId="0" xfId="0" applyNumberFormat="1" applyFont="1" applyFill="1"/>
    <xf numFmtId="164" fontId="1" fillId="0" borderId="3" xfId="1" applyNumberFormat="1" applyFont="1" applyBorder="1"/>
    <xf numFmtId="164" fontId="38" fillId="0" borderId="3" xfId="0" applyNumberFormat="1" applyFont="1" applyBorder="1"/>
    <xf numFmtId="0" fontId="39" fillId="6" borderId="5" xfId="0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/>
    </xf>
    <xf numFmtId="164" fontId="1" fillId="0" borderId="0" xfId="0" applyNumberFormat="1" applyFont="1"/>
    <xf numFmtId="164" fontId="39" fillId="6" borderId="3" xfId="0" applyNumberFormat="1" applyFont="1" applyFill="1" applyBorder="1" applyAlignment="1">
      <alignment horizontal="center" vertical="center"/>
    </xf>
    <xf numFmtId="0" fontId="38" fillId="0" borderId="0" xfId="0" applyFont="1"/>
    <xf numFmtId="0" fontId="1" fillId="0" borderId="0" xfId="0" applyFont="1" applyAlignment="1">
      <alignment horizontal="center"/>
    </xf>
    <xf numFmtId="0" fontId="35" fillId="8" borderId="6" xfId="0" applyFont="1" applyFill="1" applyBorder="1" applyAlignment="1">
      <alignment horizontal="center" vertical="center"/>
    </xf>
    <xf numFmtId="0" fontId="35" fillId="8" borderId="7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8" fillId="7" borderId="9" xfId="0" applyFont="1" applyFill="1" applyBorder="1" applyAlignment="1">
      <alignment horizontal="center" vertical="center"/>
    </xf>
    <xf numFmtId="0" fontId="38" fillId="7" borderId="9" xfId="0" applyFont="1" applyFill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10" xfId="0" applyFont="1" applyBorder="1"/>
    <xf numFmtId="169" fontId="38" fillId="0" borderId="11" xfId="1" applyNumberFormat="1" applyFont="1" applyBorder="1" applyAlignment="1">
      <alignment horizontal="center"/>
    </xf>
    <xf numFmtId="169" fontId="38" fillId="0" borderId="12" xfId="1" applyNumberFormat="1" applyFont="1" applyBorder="1" applyAlignment="1">
      <alignment horizontal="center"/>
    </xf>
    <xf numFmtId="43" fontId="38" fillId="0" borderId="12" xfId="1" applyNumberFormat="1" applyFont="1" applyBorder="1" applyAlignment="1">
      <alignment horizontal="center"/>
    </xf>
    <xf numFmtId="169" fontId="38" fillId="0" borderId="13" xfId="1" applyNumberFormat="1" applyFont="1" applyBorder="1" applyAlignment="1">
      <alignment horizontal="center"/>
    </xf>
    <xf numFmtId="169" fontId="38" fillId="0" borderId="14" xfId="1" applyNumberFormat="1" applyFont="1" applyBorder="1" applyAlignment="1">
      <alignment horizontal="center"/>
    </xf>
    <xf numFmtId="164" fontId="38" fillId="0" borderId="11" xfId="1" applyNumberFormat="1" applyFont="1" applyBorder="1" applyAlignment="1">
      <alignment horizontal="center"/>
    </xf>
    <xf numFmtId="164" fontId="38" fillId="0" borderId="12" xfId="1" applyNumberFormat="1" applyFont="1" applyBorder="1" applyAlignment="1">
      <alignment horizontal="center"/>
    </xf>
    <xf numFmtId="164" fontId="38" fillId="0" borderId="13" xfId="1" applyNumberFormat="1" applyFont="1" applyBorder="1" applyAlignment="1">
      <alignment horizontal="center"/>
    </xf>
    <xf numFmtId="164" fontId="38" fillId="0" borderId="14" xfId="1" applyNumberFormat="1" applyFont="1" applyBorder="1" applyAlignment="1">
      <alignment horizontal="center"/>
    </xf>
    <xf numFmtId="0" fontId="38" fillId="0" borderId="19" xfId="0" applyFont="1" applyBorder="1" applyAlignment="1">
      <alignment horizontal="center" vertical="center" wrapText="1"/>
    </xf>
    <xf numFmtId="169" fontId="1" fillId="0" borderId="16" xfId="1" applyNumberFormat="1" applyFont="1" applyBorder="1" applyAlignment="1">
      <alignment horizontal="center"/>
    </xf>
    <xf numFmtId="169" fontId="1" fillId="0" borderId="17" xfId="1" applyNumberFormat="1" applyFont="1" applyBorder="1" applyAlignment="1">
      <alignment horizontal="center"/>
    </xf>
    <xf numFmtId="169" fontId="1" fillId="0" borderId="18" xfId="1" applyNumberFormat="1" applyFont="1" applyBorder="1" applyAlignment="1">
      <alignment horizontal="center"/>
    </xf>
    <xf numFmtId="169" fontId="1" fillId="0" borderId="19" xfId="1" applyNumberFormat="1" applyFont="1" applyBorder="1" applyAlignment="1">
      <alignment horizontal="center"/>
    </xf>
    <xf numFmtId="164" fontId="1" fillId="0" borderId="16" xfId="1" applyNumberFormat="1" applyFont="1" applyBorder="1" applyAlignment="1">
      <alignment horizontal="center"/>
    </xf>
    <xf numFmtId="164" fontId="1" fillId="0" borderId="17" xfId="1" applyNumberFormat="1" applyFont="1" applyBorder="1" applyAlignment="1">
      <alignment horizontal="center"/>
    </xf>
    <xf numFmtId="164" fontId="1" fillId="0" borderId="18" xfId="1" applyNumberFormat="1" applyFont="1" applyBorder="1" applyAlignment="1">
      <alignment horizontal="center"/>
    </xf>
    <xf numFmtId="164" fontId="1" fillId="0" borderId="19" xfId="1" applyNumberFormat="1" applyFont="1" applyBorder="1" applyAlignment="1">
      <alignment horizontal="center"/>
    </xf>
    <xf numFmtId="43" fontId="1" fillId="0" borderId="17" xfId="1" applyNumberFormat="1" applyFont="1" applyBorder="1" applyAlignment="1">
      <alignment horizontal="center"/>
    </xf>
    <xf numFmtId="171" fontId="1" fillId="0" borderId="17" xfId="1" applyNumberFormat="1" applyFont="1" applyBorder="1" applyAlignment="1">
      <alignment horizontal="center"/>
    </xf>
    <xf numFmtId="0" fontId="38" fillId="0" borderId="27" xfId="0" applyFont="1" applyBorder="1"/>
    <xf numFmtId="164" fontId="38" fillId="0" borderId="15" xfId="1" applyNumberFormat="1" applyFont="1" applyBorder="1" applyAlignment="1">
      <alignment horizontal="center"/>
    </xf>
    <xf numFmtId="164" fontId="38" fillId="0" borderId="28" xfId="1" applyNumberFormat="1" applyFont="1" applyBorder="1" applyAlignment="1">
      <alignment horizontal="center"/>
    </xf>
    <xf numFmtId="0" fontId="38" fillId="0" borderId="24" xfId="0" applyFont="1" applyBorder="1" applyAlignment="1">
      <alignment horizontal="center" vertical="center" wrapText="1"/>
    </xf>
    <xf numFmtId="0" fontId="1" fillId="0" borderId="30" xfId="0" applyFont="1" applyBorder="1"/>
    <xf numFmtId="0" fontId="1" fillId="0" borderId="31" xfId="0" applyFont="1" applyBorder="1"/>
    <xf numFmtId="164" fontId="1" fillId="0" borderId="38" xfId="1" applyNumberFormat="1" applyFont="1" applyBorder="1" applyAlignment="1">
      <alignment horizontal="center"/>
    </xf>
    <xf numFmtId="164" fontId="1" fillId="0" borderId="39" xfId="1" applyNumberFormat="1" applyFont="1" applyBorder="1" applyAlignment="1">
      <alignment horizontal="center"/>
    </xf>
    <xf numFmtId="164" fontId="1" fillId="0" borderId="40" xfId="1" applyNumberFormat="1" applyFont="1" applyBorder="1" applyAlignment="1">
      <alignment horizontal="center"/>
    </xf>
    <xf numFmtId="164" fontId="1" fillId="0" borderId="35" xfId="1" applyNumberFormat="1" applyFont="1" applyBorder="1" applyAlignment="1">
      <alignment horizontal="center"/>
    </xf>
    <xf numFmtId="164" fontId="1" fillId="0" borderId="33" xfId="1" applyNumberFormat="1" applyFont="1" applyBorder="1" applyAlignment="1">
      <alignment horizontal="center"/>
    </xf>
    <xf numFmtId="164" fontId="1" fillId="0" borderId="34" xfId="1" applyNumberFormat="1" applyFont="1" applyBorder="1" applyAlignment="1">
      <alignment horizontal="center"/>
    </xf>
    <xf numFmtId="164" fontId="1" fillId="0" borderId="29" xfId="1" applyNumberFormat="1" applyFont="1" applyBorder="1" applyAlignment="1">
      <alignment horizontal="center"/>
    </xf>
    <xf numFmtId="0" fontId="38" fillId="0" borderId="41" xfId="0" applyFont="1" applyBorder="1"/>
    <xf numFmtId="171" fontId="38" fillId="0" borderId="15" xfId="1" applyNumberFormat="1" applyFont="1" applyBorder="1" applyAlignment="1">
      <alignment horizontal="center"/>
    </xf>
    <xf numFmtId="169" fontId="38" fillId="0" borderId="15" xfId="1" applyNumberFormat="1" applyFont="1" applyBorder="1" applyAlignment="1">
      <alignment horizontal="center"/>
    </xf>
    <xf numFmtId="169" fontId="38" fillId="0" borderId="28" xfId="1" applyNumberFormat="1" applyFont="1" applyBorder="1" applyAlignment="1">
      <alignment horizontal="center"/>
    </xf>
    <xf numFmtId="0" fontId="1" fillId="0" borderId="0" xfId="0" applyFont="1" applyBorder="1"/>
    <xf numFmtId="0" fontId="1" fillId="0" borderId="36" xfId="0" applyFont="1" applyBorder="1"/>
    <xf numFmtId="0" fontId="1" fillId="0" borderId="37" xfId="0" applyFont="1" applyBorder="1"/>
    <xf numFmtId="164" fontId="1" fillId="0" borderId="52" xfId="1" applyNumberFormat="1" applyFont="1" applyBorder="1" applyAlignment="1">
      <alignment horizontal="center"/>
    </xf>
    <xf numFmtId="164" fontId="1" fillId="0" borderId="32" xfId="1" applyNumberFormat="1" applyFont="1" applyBorder="1" applyAlignment="1">
      <alignment horizontal="center"/>
    </xf>
    <xf numFmtId="0" fontId="1" fillId="0" borderId="20" xfId="0" applyFont="1" applyBorder="1"/>
    <xf numFmtId="169" fontId="1" fillId="0" borderId="21" xfId="1" applyNumberFormat="1" applyFont="1" applyBorder="1" applyAlignment="1">
      <alignment horizontal="center"/>
    </xf>
    <xf numFmtId="169" fontId="1" fillId="0" borderId="22" xfId="1" applyNumberFormat="1" applyFont="1" applyBorder="1" applyAlignment="1">
      <alignment horizontal="center"/>
    </xf>
    <xf numFmtId="169" fontId="1" fillId="0" borderId="23" xfId="1" applyNumberFormat="1" applyFont="1" applyBorder="1" applyAlignment="1">
      <alignment horizontal="center"/>
    </xf>
    <xf numFmtId="169" fontId="1" fillId="0" borderId="24" xfId="1" applyNumberFormat="1" applyFont="1" applyBorder="1" applyAlignment="1">
      <alignment horizontal="center"/>
    </xf>
    <xf numFmtId="164" fontId="1" fillId="0" borderId="21" xfId="1" applyNumberFormat="1" applyFont="1" applyBorder="1" applyAlignment="1">
      <alignment horizontal="center"/>
    </xf>
    <xf numFmtId="164" fontId="1" fillId="0" borderId="22" xfId="1" applyNumberFormat="1" applyFont="1" applyBorder="1" applyAlignment="1">
      <alignment horizontal="center"/>
    </xf>
    <xf numFmtId="164" fontId="1" fillId="0" borderId="23" xfId="1" applyNumberFormat="1" applyFont="1" applyBorder="1" applyAlignment="1">
      <alignment horizontal="center"/>
    </xf>
    <xf numFmtId="164" fontId="1" fillId="0" borderId="24" xfId="1" applyNumberFormat="1" applyFont="1" applyBorder="1" applyAlignment="1">
      <alignment horizontal="center"/>
    </xf>
    <xf numFmtId="0" fontId="1" fillId="0" borderId="6" xfId="0" applyFont="1" applyBorder="1"/>
    <xf numFmtId="0" fontId="38" fillId="0" borderId="0" xfId="0" applyFont="1" applyBorder="1" applyAlignment="1">
      <alignment horizontal="center" vertical="center" wrapText="1"/>
    </xf>
    <xf numFmtId="164" fontId="1" fillId="0" borderId="0" xfId="1" applyNumberFormat="1" applyFont="1" applyBorder="1" applyAlignment="1">
      <alignment horizontal="center"/>
    </xf>
    <xf numFmtId="169" fontId="1" fillId="0" borderId="32" xfId="1" applyNumberFormat="1" applyFont="1" applyBorder="1" applyAlignment="1">
      <alignment horizontal="center"/>
    </xf>
    <xf numFmtId="0" fontId="47" fillId="0" borderId="0" xfId="0" applyFont="1" applyAlignment="1">
      <alignment vertical="center"/>
    </xf>
    <xf numFmtId="0" fontId="0" fillId="0" borderId="0" xfId="0" applyAlignment="1"/>
    <xf numFmtId="0" fontId="48" fillId="46" borderId="70" xfId="0" applyFont="1" applyFill="1" applyBorder="1" applyAlignment="1">
      <alignment horizontal="center" vertical="center"/>
    </xf>
    <xf numFmtId="0" fontId="49" fillId="46" borderId="71" xfId="0" applyFont="1" applyFill="1" applyBorder="1" applyAlignment="1">
      <alignment vertical="center"/>
    </xf>
    <xf numFmtId="0" fontId="49" fillId="46" borderId="53" xfId="0" applyFont="1" applyFill="1" applyBorder="1" applyAlignment="1">
      <alignment horizontal="center" vertical="center"/>
    </xf>
    <xf numFmtId="0" fontId="50" fillId="46" borderId="72" xfId="0" applyFont="1" applyFill="1" applyBorder="1" applyAlignment="1">
      <alignment vertical="center"/>
    </xf>
    <xf numFmtId="0" fontId="51" fillId="45" borderId="70" xfId="0" applyFont="1" applyFill="1" applyBorder="1" applyAlignment="1">
      <alignment vertical="center"/>
    </xf>
    <xf numFmtId="0" fontId="51" fillId="45" borderId="71" xfId="0" applyFont="1" applyFill="1" applyBorder="1" applyAlignment="1">
      <alignment horizontal="center" vertical="center"/>
    </xf>
    <xf numFmtId="0" fontId="51" fillId="45" borderId="53" xfId="0" applyFont="1" applyFill="1" applyBorder="1" applyAlignment="1">
      <alignment horizontal="center" vertical="center"/>
    </xf>
    <xf numFmtId="0" fontId="52" fillId="45" borderId="69" xfId="0" applyFont="1" applyFill="1" applyBorder="1" applyAlignment="1">
      <alignment horizontal="center" vertical="center"/>
    </xf>
    <xf numFmtId="0" fontId="52" fillId="45" borderId="70" xfId="0" applyFont="1" applyFill="1" applyBorder="1" applyAlignment="1">
      <alignment horizontal="center" vertical="center"/>
    </xf>
    <xf numFmtId="0" fontId="53" fillId="0" borderId="54" xfId="52" applyFont="1" applyBorder="1" applyAlignment="1">
      <alignment horizontal="center"/>
    </xf>
    <xf numFmtId="187" fontId="53" fillId="0" borderId="73" xfId="52" applyNumberFormat="1" applyFont="1" applyBorder="1"/>
    <xf numFmtId="0" fontId="0" fillId="0" borderId="0" xfId="0" applyFont="1"/>
    <xf numFmtId="0" fontId="54" fillId="11" borderId="0" xfId="8" applyNumberFormat="1" applyFont="1" applyFill="1" applyBorder="1" applyAlignment="1">
      <alignment horizontal="center" vertical="center"/>
    </xf>
    <xf numFmtId="0" fontId="45" fillId="12" borderId="0" xfId="8" applyNumberFormat="1" applyFont="1" applyAlignment="1">
      <alignment horizontal="center" vertical="center"/>
    </xf>
    <xf numFmtId="0" fontId="45" fillId="12" borderId="0" xfId="8" applyNumberFormat="1" applyFont="1" applyAlignment="1">
      <alignment horizontal="center" vertical="center" wrapText="1"/>
    </xf>
    <xf numFmtId="0" fontId="2" fillId="0" borderId="55" xfId="0" applyFont="1" applyBorder="1" applyAlignment="1">
      <alignment horizontal="center"/>
    </xf>
    <xf numFmtId="43" fontId="2" fillId="0" borderId="58" xfId="1" applyFont="1" applyBorder="1" applyAlignment="1">
      <alignment horizontal="center"/>
    </xf>
    <xf numFmtId="43" fontId="2" fillId="0" borderId="61" xfId="1" applyFont="1" applyBorder="1" applyAlignment="1">
      <alignment horizontal="center"/>
    </xf>
    <xf numFmtId="43" fontId="2" fillId="0" borderId="62" xfId="1" applyFont="1" applyBorder="1" applyAlignment="1">
      <alignment horizontal="center"/>
    </xf>
    <xf numFmtId="43" fontId="2" fillId="0" borderId="63" xfId="1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43" fontId="2" fillId="0" borderId="59" xfId="1" applyFont="1" applyBorder="1" applyAlignment="1">
      <alignment horizontal="center"/>
    </xf>
    <xf numFmtId="43" fontId="2" fillId="0" borderId="64" xfId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65" xfId="1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43" fontId="2" fillId="0" borderId="60" xfId="1" applyFont="1" applyBorder="1" applyAlignment="1">
      <alignment horizontal="center"/>
    </xf>
    <xf numFmtId="43" fontId="2" fillId="0" borderId="66" xfId="1" applyFont="1" applyBorder="1" applyAlignment="1">
      <alignment horizontal="center"/>
    </xf>
    <xf numFmtId="43" fontId="2" fillId="0" borderId="67" xfId="1" applyFont="1" applyBorder="1" applyAlignment="1">
      <alignment horizontal="center"/>
    </xf>
    <xf numFmtId="43" fontId="2" fillId="0" borderId="68" xfId="1" applyFont="1" applyBorder="1" applyAlignment="1">
      <alignment horizontal="center"/>
    </xf>
    <xf numFmtId="0" fontId="45" fillId="12" borderId="54" xfId="8" applyNumberFormat="1" applyFont="1" applyBorder="1" applyAlignment="1">
      <alignment horizontal="center" vertical="center" wrapText="1"/>
    </xf>
    <xf numFmtId="0" fontId="45" fillId="12" borderId="54" xfId="8" applyNumberFormat="1" applyFont="1" applyBorder="1" applyAlignment="1">
      <alignment horizontal="center" vertical="center"/>
    </xf>
    <xf numFmtId="0" fontId="2" fillId="0" borderId="74" xfId="0" applyFont="1" applyBorder="1" applyAlignment="1">
      <alignment horizontal="center"/>
    </xf>
    <xf numFmtId="43" fontId="2" fillId="0" borderId="75" xfId="1" applyFont="1" applyBorder="1" applyAlignment="1">
      <alignment horizontal="center"/>
    </xf>
    <xf numFmtId="43" fontId="2" fillId="0" borderId="76" xfId="1" applyFont="1" applyBorder="1" applyAlignment="1">
      <alignment horizontal="center"/>
    </xf>
    <xf numFmtId="43" fontId="2" fillId="0" borderId="77" xfId="1" applyFont="1" applyBorder="1" applyAlignment="1">
      <alignment horizontal="center"/>
    </xf>
    <xf numFmtId="43" fontId="2" fillId="0" borderId="78" xfId="1" applyFont="1" applyBorder="1" applyAlignment="1">
      <alignment horizontal="center"/>
    </xf>
  </cellXfs>
  <cellStyles count="53">
    <cellStyle name="20% - Énfasis1" xfId="27" builtinId="30" customBuiltin="1"/>
    <cellStyle name="20% - Énfasis2" xfId="31" builtinId="34" customBuiltin="1"/>
    <cellStyle name="20% - Énfasis3" xfId="35" builtinId="38" customBuiltin="1"/>
    <cellStyle name="20% - Énfasis4" xfId="39" builtinId="42" customBuiltin="1"/>
    <cellStyle name="20% - Énfasis5" xfId="43" builtinId="46" customBuiltin="1"/>
    <cellStyle name="20% - Énfasis6" xfId="47" builtinId="50" customBuiltin="1"/>
    <cellStyle name="40% - Énfasis1" xfId="28" builtinId="31" customBuiltin="1"/>
    <cellStyle name="40% - Énfasis2" xfId="32" builtinId="35" customBuiltin="1"/>
    <cellStyle name="40% - Énfasis3" xfId="36" builtinId="39" customBuiltin="1"/>
    <cellStyle name="40% - Énfasis4" xfId="40" builtinId="43" customBuiltin="1"/>
    <cellStyle name="40% - Énfasis5" xfId="44" builtinId="47" customBuiltin="1"/>
    <cellStyle name="40% - Énfasis6" xfId="48" builtinId="51" customBuiltin="1"/>
    <cellStyle name="60% - Énfasis1" xfId="29" builtinId="32" customBuiltin="1"/>
    <cellStyle name="60% - Énfasis2" xfId="33" builtinId="36" customBuiltin="1"/>
    <cellStyle name="60% - Énfasis3" xfId="37" builtinId="40" customBuiltin="1"/>
    <cellStyle name="60% - Énfasis4" xfId="41" builtinId="44" customBuiltin="1"/>
    <cellStyle name="60% - Énfasis5" xfId="45" builtinId="48" customBuiltin="1"/>
    <cellStyle name="60% - Énfasis6" xfId="49" builtinId="52" customBuiltin="1"/>
    <cellStyle name="Bueno" xfId="14" builtinId="26" customBuiltin="1"/>
    <cellStyle name="Cálculo" xfId="19" builtinId="22" customBuiltin="1"/>
    <cellStyle name="Celda de comprobación" xfId="21" builtinId="23" customBuiltin="1"/>
    <cellStyle name="Celda vinculada" xfId="20" builtinId="24" customBuiltin="1"/>
    <cellStyle name="Encabezado 1" xfId="10" builtinId="16" customBuiltin="1"/>
    <cellStyle name="Encabezado 4" xfId="13" builtinId="19" customBuiltin="1"/>
    <cellStyle name="Énfasis1" xfId="26" builtinId="29" customBuiltin="1"/>
    <cellStyle name="Énfasis2" xfId="30" builtinId="33" customBuiltin="1"/>
    <cellStyle name="Énfasis3" xfId="34" builtinId="37" customBuiltin="1"/>
    <cellStyle name="Énfasis4" xfId="38" builtinId="41" customBuiltin="1"/>
    <cellStyle name="Énfasis5" xfId="42" builtinId="45" customBuiltin="1"/>
    <cellStyle name="Énfasis6" xfId="46" builtinId="49" customBuiltin="1"/>
    <cellStyle name="Entrada" xfId="17" builtinId="20" customBuiltin="1"/>
    <cellStyle name="Header_1" xfId="8" xr:uid="{2422416A-7983-43D1-97BC-E92553144056}"/>
    <cellStyle name="Hipervínculo" xfId="6" builtinId="8"/>
    <cellStyle name="Incorrecto" xfId="15" builtinId="27" customBuiltin="1"/>
    <cellStyle name="Millares" xfId="1" builtinId="3"/>
    <cellStyle name="Millares [0] 2" xfId="7" xr:uid="{A9BC1B83-22F5-452D-A0BB-F5FF78599D8F}"/>
    <cellStyle name="Millares 2" xfId="50" xr:uid="{3C2D92C9-940B-4A1E-808B-4366CE26D170}"/>
    <cellStyle name="Millares 3" xfId="51" xr:uid="{BF356A38-DBA1-4EAB-8CC7-236CC484B0D4}"/>
    <cellStyle name="Neutral" xfId="16" builtinId="28" customBuiltin="1"/>
    <cellStyle name="Normal" xfId="0" builtinId="0"/>
    <cellStyle name="Normal 176" xfId="52" xr:uid="{04367611-F419-4B63-B3C1-86646757A775}"/>
    <cellStyle name="Normal 2" xfId="4" xr:uid="{072560BD-B0A7-478D-99BA-FF03F2D9DB47}"/>
    <cellStyle name="Normal 6 2 2" xfId="3" xr:uid="{A1764D20-A167-48AF-B75A-DF20142AAA50}"/>
    <cellStyle name="Notas" xfId="23" builtinId="10" customBuiltin="1"/>
    <cellStyle name="Porcentaje" xfId="2" builtinId="5"/>
    <cellStyle name="Salida" xfId="18" builtinId="21" customBuiltin="1"/>
    <cellStyle name="Sheet_Header1" xfId="5" xr:uid="{92CDD1A9-7A0B-4242-9A62-E8654BD21272}"/>
    <cellStyle name="Texto de advertencia" xfId="22" builtinId="11" customBuiltin="1"/>
    <cellStyle name="Texto explicativo" xfId="24" builtinId="53" customBuiltin="1"/>
    <cellStyle name="Título" xfId="9" builtinId="15" customBuiltin="1"/>
    <cellStyle name="Título 2" xfId="11" builtinId="17" customBuiltin="1"/>
    <cellStyle name="Título 3" xfId="12" builtinId="18" customBuiltin="1"/>
    <cellStyle name="Total" xfId="2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140581</xdr:colOff>
      <xdr:row>1</xdr:row>
      <xdr:rowOff>0</xdr:rowOff>
    </xdr:from>
    <xdr:to>
      <xdr:col>2</xdr:col>
      <xdr:colOff>584029</xdr:colOff>
      <xdr:row>4</xdr:row>
      <xdr:rowOff>68457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77D56ECB-F8DD-488C-BB74-354D88CE9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581" y="190500"/>
          <a:ext cx="1621084" cy="630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140581</xdr:colOff>
      <xdr:row>1</xdr:row>
      <xdr:rowOff>0</xdr:rowOff>
    </xdr:from>
    <xdr:to>
      <xdr:col>2</xdr:col>
      <xdr:colOff>744593</xdr:colOff>
      <xdr:row>4</xdr:row>
      <xdr:rowOff>27636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4089E2E0-39B6-44EC-9839-EFDAB3701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581" y="180975"/>
          <a:ext cx="1624548" cy="639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140581</xdr:colOff>
      <xdr:row>1</xdr:row>
      <xdr:rowOff>0</xdr:rowOff>
    </xdr:from>
    <xdr:to>
      <xdr:col>2</xdr:col>
      <xdr:colOff>273386</xdr:colOff>
      <xdr:row>4</xdr:row>
      <xdr:rowOff>68457</xdr:rowOff>
    </xdr:to>
    <xdr:pic>
      <xdr:nvPicPr>
        <xdr:cNvPr id="2" name="Picture 2" descr="SGTEL S.A.C. | Soluciones Tecnologicas Corporativas">
          <a:extLst>
            <a:ext uri="{FF2B5EF4-FFF2-40B4-BE49-F238E27FC236}">
              <a16:creationId xmlns:a16="http://schemas.microsoft.com/office/drawing/2014/main" id="{68CFBE63-C8F7-4FB0-B4BC-A8D414620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581" y="180975"/>
          <a:ext cx="1623187" cy="6399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quantumamerica.com-RTIContugas22-26/Documentos%20compartidos/RTI%20Contugas%2022-26/Base%20de%20Activos/Calculo/VNR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Salidas Modelo"/>
      <sheetName val="CUI_VNR"/>
      <sheetName val="BasedeActivosDic2020"/>
      <sheetName val="ObrasEspeciales"/>
      <sheetName val="Inv.Compl"/>
      <sheetName val="PQI"/>
      <sheetName val="QFisicas"/>
      <sheetName val="VNR"/>
      <sheetName val="Graficos"/>
      <sheetName val="Disclaimer"/>
      <sheetName val="Cambio 20x8"/>
      <sheetName val="Analisis Estaciones"/>
      <sheetName val="MC"/>
    </sheetNames>
    <sheetDataSet>
      <sheetData sheetId="0"/>
      <sheetData sheetId="1"/>
      <sheetData sheetId="2">
        <row r="11">
          <cell r="D11" t="str">
            <v>020204080302</v>
          </cell>
          <cell r="E11" t="str">
            <v xml:space="preserve">Centro Operacional  - 50/19 50,000 Sm3/h Superficial Terreno Arenoso - CENTRO OPERACIONAL PISCO                </v>
          </cell>
        </row>
        <row r="12">
          <cell r="D12" t="str">
            <v>020211150302</v>
          </cell>
          <cell r="E12" t="str">
            <v xml:space="preserve">Centro Operacional  - 150/50 350,000 Sm3/h Superficial Terreno Arenoso - CENTRO OPERACIONAL HUMAY                </v>
          </cell>
        </row>
        <row r="13">
          <cell r="D13" t="str">
            <v>020214080302</v>
          </cell>
          <cell r="E13" t="str">
            <v xml:space="preserve">Centro Operacional  - 150/5 50,000 Sm3/h Superficial Terreno Arenoso - CENTRO OPERACIONAL CHINCHA              </v>
          </cell>
        </row>
        <row r="14">
          <cell r="D14" t="str">
            <v>020304040303</v>
          </cell>
          <cell r="E14" t="str">
            <v xml:space="preserve">City Gate  - 50/19 10,000 Sm3/h Superficial Terreno Semirocoso - CITY GATE NASCA                         </v>
          </cell>
        </row>
        <row r="15">
          <cell r="D15" t="str">
            <v>020304070302</v>
          </cell>
          <cell r="E15" t="str">
            <v xml:space="preserve">City Gate  - 50/19 40,000 Sm3/h Superficial Terreno Arenoso - CITY GATE ICA                           </v>
          </cell>
        </row>
        <row r="16">
          <cell r="D16" t="str">
            <v>020306020302</v>
          </cell>
          <cell r="E16" t="str">
            <v xml:space="preserve">City Gate  - 50/5 2000 Sm3/h Superficial Terreno Arenoso - CITY GATE MARCONA                       </v>
          </cell>
        </row>
        <row r="17">
          <cell r="D17" t="str">
            <v>020311070303</v>
          </cell>
          <cell r="E17" t="str">
            <v xml:space="preserve">City Gate  - 150/50 40,000 Sm3/h Superficial Terreno Semirocoso - CITY GATE INDEPENDENCIA (EGASA)         </v>
          </cell>
        </row>
        <row r="18">
          <cell r="D18" t="str">
            <v>020311070303</v>
          </cell>
          <cell r="E18" t="str">
            <v>City Gate  - 150/50 40,000 Sm3/h Superficial Terreno Semirocoso - AMPLIACIÓN DE CG INDEPENDENCIA</v>
          </cell>
        </row>
        <row r="19">
          <cell r="D19" t="str">
            <v>020403010302</v>
          </cell>
          <cell r="E19" t="str">
            <v xml:space="preserve">ERM  - 19/5 1000 Sm3/h Superficial Terreno Arenoso - ESTACION DE DISTRITO CGIC               </v>
          </cell>
        </row>
        <row r="20">
          <cell r="D20" t="str">
            <v>020403020302</v>
          </cell>
          <cell r="E20" t="str">
            <v xml:space="preserve">ERM  - 19/5 2000 Sm3/h Superficial Terreno Arenoso - ESTACION DE DISTRITO ACEROS AREQUIPA    </v>
          </cell>
        </row>
        <row r="21">
          <cell r="D21" t="str">
            <v>020403020302</v>
          </cell>
          <cell r="E21" t="str">
            <v xml:space="preserve">ERM  - 19/5 2000 Sm3/h Superficial Terreno Arenoso - ESTACION DE DISTRITO COCH               </v>
          </cell>
        </row>
        <row r="22">
          <cell r="D22" t="str">
            <v>020403020302</v>
          </cell>
          <cell r="E22" t="str">
            <v xml:space="preserve">ERM  - 19/5 2000 Sm3/h Superficial Terreno Arenoso - ESTACION DE DISTRITO COPI               </v>
          </cell>
        </row>
        <row r="23">
          <cell r="D23" t="str">
            <v>020403020303</v>
          </cell>
          <cell r="E23" t="str">
            <v xml:space="preserve">ERM  - 19/5 2000 Sm3/h Superficial Terreno Semirocoso - ESTACION DE DISTRITO CGNA               </v>
          </cell>
        </row>
        <row r="24">
          <cell r="D24" t="str">
            <v>020403040103</v>
          </cell>
          <cell r="E24" t="str">
            <v xml:space="preserve">ERM  - 19/5 10,000 Sm3/h Semí-Subterránea Terreno Semirocoso - ESTACION DE DISTRITO DE PARACAS (EDPA)  </v>
          </cell>
        </row>
        <row r="25">
          <cell r="D25" t="str">
            <v>020403040201</v>
          </cell>
          <cell r="E25" t="str">
            <v>ERM  - 19/5 10,000 Sm3/h Subterránea Terreno Normal - ESTACION DE DISTRITO DE CHINCHA (FATIMA)</v>
          </cell>
        </row>
        <row r="26">
          <cell r="D26" t="str">
            <v>020403040201</v>
          </cell>
          <cell r="E26" t="str">
            <v xml:space="preserve">ERM  - 19/5 10,000 Sm3/h Subterránea Terreno Normal - ESTACION DE DISTRITO DE ICA (PAN)       </v>
          </cell>
        </row>
        <row r="27">
          <cell r="D27" t="str">
            <v>020406040301</v>
          </cell>
          <cell r="E27" t="str">
            <v xml:space="preserve">ERM  - 50/5 10,000 Sm3/h Superficial Terreno Normal - ESTACION DE DISTRITO DE VILLACURI       </v>
          </cell>
        </row>
        <row r="28">
          <cell r="D28" t="str">
            <v>010103110201</v>
          </cell>
          <cell r="E28" t="str">
            <v>Tubería de Acero 3'' e= 8.74 mm Terreno Arenoso Pavimento Afirmado</v>
          </cell>
        </row>
        <row r="29">
          <cell r="D29" t="str">
            <v>010104050101</v>
          </cell>
          <cell r="E29" t="str">
            <v>Tubería de Acero 4'' Schedule 80 Terreno Normal Pavimento Afirmado</v>
          </cell>
        </row>
        <row r="30">
          <cell r="D30" t="str">
            <v>010104110201</v>
          </cell>
          <cell r="E30" t="str">
            <v>Tubería de Acero 4'' e= 8.74 mm Terreno Arenoso Pavimento Afirmado</v>
          </cell>
        </row>
        <row r="31">
          <cell r="D31" t="str">
            <v>010104140101</v>
          </cell>
          <cell r="E31" t="str">
            <v>Tubería de Acero 4'' e= 11.13 mm Terreno Normal Pavimento Afirmado</v>
          </cell>
        </row>
        <row r="32">
          <cell r="D32" t="str">
            <v>010104140102</v>
          </cell>
          <cell r="E32" t="str">
            <v>Tubería de Acero 4'' e= 11.13 mm Terreno Normal Pavimento Flexible</v>
          </cell>
        </row>
        <row r="33">
          <cell r="D33" t="str">
            <v>010104140201</v>
          </cell>
          <cell r="E33" t="str">
            <v>Tubería de Acero 4'' e= 11.13 mm Terreno Arenoso Pavimento Afirmado</v>
          </cell>
        </row>
        <row r="34">
          <cell r="D34" t="str">
            <v>010104190201</v>
          </cell>
          <cell r="E34" t="str">
            <v>Tubería de Acero 4''  e= 8.55 mm  Terreno Arenoso Pavimento Afirmado</v>
          </cell>
        </row>
        <row r="35">
          <cell r="D35" t="str">
            <v>010105050101</v>
          </cell>
          <cell r="E35" t="str">
            <v>Tubería de Acero 6'' Schedule 80 Terreno Normal Pavimento Afirmado</v>
          </cell>
        </row>
        <row r="36">
          <cell r="D36" t="str">
            <v>010105090101</v>
          </cell>
          <cell r="E36" t="str">
            <v>Tubería de Acero 6'' e=7.11 mm Terreno Normal Pavimento Afirmado</v>
          </cell>
        </row>
        <row r="37">
          <cell r="D37" t="str">
            <v>010105090201</v>
          </cell>
          <cell r="E37" t="str">
            <v>Tubería de Acero 6'' e=7.11 mm Terreno Arenoso Pavimento Afirmado</v>
          </cell>
        </row>
        <row r="38">
          <cell r="D38" t="str">
            <v>010105090301</v>
          </cell>
          <cell r="E38" t="str">
            <v>Tubería de Acero 6'' e=7.11 mm Terreno Semirocoso Pavimento Afirmado</v>
          </cell>
        </row>
        <row r="39">
          <cell r="D39" t="str">
            <v>010105100201</v>
          </cell>
          <cell r="E39" t="str">
            <v>Tubería de Acero 6'' e= 7.92 mm Terreno Arenoso Pavimento Afirmado</v>
          </cell>
        </row>
        <row r="40">
          <cell r="D40" t="str">
            <v>010105100301</v>
          </cell>
          <cell r="E40" t="str">
            <v>Tubería de Acero 6'' e= 7.92 mm Terreno Semirocoso Pavimento Afirmado</v>
          </cell>
        </row>
        <row r="41">
          <cell r="D41" t="str">
            <v>010105110101</v>
          </cell>
          <cell r="E41" t="str">
            <v>Tubería de Acero 6'' e= 8.74 mm Terreno Normal Pavimento Afirmado</v>
          </cell>
        </row>
        <row r="42">
          <cell r="D42" t="str">
            <v>010105110201</v>
          </cell>
          <cell r="E42" t="str">
            <v>Tubería de Acero 6'' e= 8.74 mm Terreno Arenoso Pavimento Afirmado</v>
          </cell>
        </row>
        <row r="43">
          <cell r="D43" t="str">
            <v>010105110301</v>
          </cell>
          <cell r="E43" t="str">
            <v>Tubería de Acero 6'' e= 8.74 mm Terreno Semirocoso Pavimento Afirmado</v>
          </cell>
        </row>
        <row r="44">
          <cell r="D44" t="str">
            <v>010105110401</v>
          </cell>
          <cell r="E44" t="str">
            <v>Tubería de Acero 6'' e= 8.74 mm Terreno Rocoso Pavimento Afirmado</v>
          </cell>
        </row>
        <row r="45">
          <cell r="D45" t="str">
            <v>010105130101</v>
          </cell>
          <cell r="E45" t="str">
            <v>Tubería de Acero 6'' e= 10.31 mm Terreno Normal Pavimento Afirmado</v>
          </cell>
        </row>
        <row r="46">
          <cell r="D46" t="str">
            <v>010105140101</v>
          </cell>
          <cell r="E46" t="str">
            <v>Tubería de Acero 6'' e= 11.13 mm Terreno Normal Pavimento Afirmado</v>
          </cell>
        </row>
        <row r="47">
          <cell r="D47" t="str">
            <v>010105140102</v>
          </cell>
          <cell r="E47" t="str">
            <v>Tubería de Acero 6'' e= 11.13 mm Terreno Normal Pavimento Flexible</v>
          </cell>
        </row>
        <row r="48">
          <cell r="D48" t="str">
            <v>010105150201</v>
          </cell>
          <cell r="E48" t="str">
            <v>Tubería de Acero 6'' e= 12.70 mm Terreno Arenoso Pavimento Afirmado</v>
          </cell>
        </row>
        <row r="49">
          <cell r="D49" t="str">
            <v>010106130101</v>
          </cell>
          <cell r="E49" t="str">
            <v>Tubería de Acero 8'' e= 10.31 mm Terreno Normal Pavimento Afirmado</v>
          </cell>
        </row>
        <row r="50">
          <cell r="D50" t="str">
            <v>010106140101</v>
          </cell>
          <cell r="E50" t="str">
            <v>Tubería de Acero 8'' e= 11.13 mm Terreno Normal Pavimento Afirmado</v>
          </cell>
        </row>
        <row r="51">
          <cell r="D51" t="str">
            <v>010106140102</v>
          </cell>
          <cell r="E51" t="str">
            <v>Tubería de Acero 8'' e= 11.13 mm Terreno Normal Pavimento Flexible</v>
          </cell>
        </row>
        <row r="52">
          <cell r="D52" t="str">
            <v>010106200101</v>
          </cell>
          <cell r="E52" t="str">
            <v>Tubería de Acero 8'' e= 16.16 mm Terreno Normal Pavimento Afirmado</v>
          </cell>
        </row>
        <row r="53">
          <cell r="D53" t="str">
            <v>010107140101</v>
          </cell>
          <cell r="E53" t="str">
            <v>Tubería de Acero 10'' e= 11.13 mm Terreno Normal Pavimento Afirmado</v>
          </cell>
        </row>
        <row r="54">
          <cell r="D54" t="str">
            <v>010107140102</v>
          </cell>
          <cell r="E54" t="str">
            <v>Tubería de Acero 10'' e= 11.13 mm Terreno Normal Pavimento Flexible</v>
          </cell>
        </row>
        <row r="55">
          <cell r="D55" t="str">
            <v>010107140301</v>
          </cell>
          <cell r="E55" t="str">
            <v>Tubería de Acero 10'' e= 11.13 mm Terreno Semirocoso Pavimento Afirmado</v>
          </cell>
        </row>
        <row r="56">
          <cell r="D56" t="str">
            <v>010108140101</v>
          </cell>
          <cell r="E56" t="str">
            <v>Tubería de Acero 12'' e= 11.13 mm Terreno Normal Pavimento Afirmado</v>
          </cell>
        </row>
        <row r="57">
          <cell r="D57" t="str">
            <v>010108140102</v>
          </cell>
          <cell r="E57" t="str">
            <v>Tubería de Acero 12'' e= 11.13 mm Terreno Normal Pavimento Flexible</v>
          </cell>
        </row>
        <row r="58">
          <cell r="D58" t="str">
            <v>010108140202</v>
          </cell>
          <cell r="E58" t="str">
            <v>Tubería de Acero 12'' e= 11.13 mm Terreno Arenoso Pavimento Flexible</v>
          </cell>
        </row>
        <row r="59">
          <cell r="D59" t="str">
            <v>010109130101</v>
          </cell>
          <cell r="E59" t="str">
            <v>Tubería de Acero 14'' e= 10.31 mm Terreno Normal Pavimento Afirmado</v>
          </cell>
        </row>
        <row r="60">
          <cell r="D60" t="str">
            <v>010109130201</v>
          </cell>
          <cell r="E60" t="str">
            <v>Tubería de Acero 14'' e= 10.31 mm Terreno Arenoso Pavimento Afirmado</v>
          </cell>
        </row>
        <row r="61">
          <cell r="D61" t="str">
            <v>010109130301</v>
          </cell>
          <cell r="E61" t="str">
            <v>Tubería de Acero 14'' e= 10.31 mm Terreno Semirocoso Pavimento Afirmado</v>
          </cell>
        </row>
        <row r="62">
          <cell r="D62" t="str">
            <v>010109140101</v>
          </cell>
          <cell r="E62" t="str">
            <v>Tubería de Acero 14'' e= 11.13 mm Terreno Normal Pavimento Afirmado</v>
          </cell>
        </row>
        <row r="63">
          <cell r="D63" t="str">
            <v>010109140102</v>
          </cell>
          <cell r="E63" t="str">
            <v>Tubería de Acero 14'' e= 11.13 mm Terreno Normal Pavimento Flexible</v>
          </cell>
        </row>
        <row r="64">
          <cell r="D64" t="str">
            <v>010109140201</v>
          </cell>
          <cell r="E64" t="str">
            <v>Tubería de Acero 14'' e= 11.13 mm Terreno Arenoso Pavimento Afirmado</v>
          </cell>
        </row>
        <row r="65">
          <cell r="D65" t="str">
            <v>010109150101</v>
          </cell>
          <cell r="E65" t="str">
            <v>Tubería de Acero 14'' e= 12.70 mm Terreno Normal Pavimento Afirmado</v>
          </cell>
        </row>
        <row r="66">
          <cell r="D66" t="str">
            <v>010109150201</v>
          </cell>
          <cell r="E66" t="str">
            <v>Tubería de Acero 14'' e= 12.70 mm Terreno Arenoso Pavimento Afirmado</v>
          </cell>
        </row>
        <row r="67">
          <cell r="D67" t="str">
            <v>010109150301</v>
          </cell>
          <cell r="E67" t="str">
            <v>Tubería de Acero 14'' e= 12.70 mm Terreno Semirocoso Pavimento Afirmado</v>
          </cell>
        </row>
        <row r="68">
          <cell r="D68" t="str">
            <v>010110200101</v>
          </cell>
          <cell r="E68" t="str">
            <v>Tubería de Acero 16'' e= 16.16 mm Terreno Normal Pavimento Afirmado</v>
          </cell>
        </row>
        <row r="69">
          <cell r="D69" t="str">
            <v>010111140101</v>
          </cell>
          <cell r="E69" t="str">
            <v>Tubería de Acero 20'' e= 11.13 mm Terreno Normal Pavimento Afirmado</v>
          </cell>
        </row>
        <row r="70">
          <cell r="D70" t="str">
            <v>010111140201</v>
          </cell>
          <cell r="E70" t="str">
            <v>Tubería de Acero 20'' e= 11.13 mm Terreno Arenoso Pavimento Afirmado</v>
          </cell>
        </row>
        <row r="71">
          <cell r="D71" t="str">
            <v>010111140301</v>
          </cell>
          <cell r="E71" t="str">
            <v>Tubería de Acero 20'' e= 11.13 mm Terreno Semirocoso Pavimento Afirmado</v>
          </cell>
        </row>
        <row r="72">
          <cell r="D72" t="str">
            <v>010111140401</v>
          </cell>
          <cell r="E72" t="str">
            <v>Tubería de Acero 20'' e= 11.13 mm Terreno Rocoso Pavimento Afirmado</v>
          </cell>
        </row>
        <row r="73">
          <cell r="D73" t="str">
            <v>010111150101</v>
          </cell>
          <cell r="E73" t="str">
            <v>Tubería de Acero 20'' e= 12.70 mm Terreno Normal Pavimento Afirmado</v>
          </cell>
        </row>
        <row r="74">
          <cell r="D74" t="str">
            <v>010111150201</v>
          </cell>
          <cell r="E74" t="str">
            <v>Tubería de Acero 20'' e= 12.70 mm Terreno Arenoso Pavimento Afirmado</v>
          </cell>
        </row>
        <row r="75">
          <cell r="D75" t="str">
            <v>010111150401</v>
          </cell>
          <cell r="E75" t="str">
            <v>Tubería de Acero 20'' e= 12.70 mm Terreno Rocoso Pavimento Afirmado</v>
          </cell>
        </row>
        <row r="76">
          <cell r="D76" t="str">
            <v>010111160101</v>
          </cell>
          <cell r="E76" t="str">
            <v>Tubería de Acero 20'' e= 14.27 mm Terreno Normal Pavimento Afirmado</v>
          </cell>
        </row>
        <row r="77">
          <cell r="D77" t="str">
            <v>010208010101</v>
          </cell>
          <cell r="E77" t="str">
            <v>Tubería de Polietileno 110mm Alta Densidad Terreno Normal Pavimento Afirmado</v>
          </cell>
        </row>
        <row r="78">
          <cell r="D78" t="str">
            <v>010208010102</v>
          </cell>
          <cell r="E78" t="str">
            <v>Tubería de Polietileno 110mm Alta Densidad Terreno Normal Pavimento Flexible</v>
          </cell>
        </row>
        <row r="79">
          <cell r="D79" t="str">
            <v>010208010103</v>
          </cell>
          <cell r="E79" t="str">
            <v>Tubería de Polietileno 110mm Alta Densidad Terreno Normal Pavimento Rígido</v>
          </cell>
        </row>
        <row r="80">
          <cell r="D80" t="str">
            <v>010208010201</v>
          </cell>
          <cell r="E80" t="str">
            <v>Tubería de Polietileno 110mm Alta Densidad Terreno Arenoso Pavimento Afirmado</v>
          </cell>
        </row>
        <row r="81">
          <cell r="D81" t="str">
            <v>010208010202</v>
          </cell>
          <cell r="E81" t="str">
            <v>Tubería de Polietileno 110mm Alta Densidad Terreno Arenoso Pavimento Flexible</v>
          </cell>
        </row>
        <row r="82">
          <cell r="D82" t="str">
            <v>010208010401</v>
          </cell>
          <cell r="E82" t="str">
            <v>Tubería de Polietileno 110mm Alta Densidad Terreno Rocoso Pavimento Afirmado</v>
          </cell>
        </row>
        <row r="83">
          <cell r="D83" t="str">
            <v>010208010402</v>
          </cell>
          <cell r="E83" t="str">
            <v>Tubería de Polietileno 110mm Alta Densidad Terreno Rocoso Pavimento Flexible</v>
          </cell>
        </row>
        <row r="84">
          <cell r="D84" t="str">
            <v>010209010101</v>
          </cell>
          <cell r="E84" t="str">
            <v>Tubería de Polietileno 160mm Alta Densidad Terreno Normal Pavimento Afirmado</v>
          </cell>
        </row>
        <row r="85">
          <cell r="D85" t="str">
            <v>010209010102</v>
          </cell>
          <cell r="E85" t="str">
            <v>Tubería de Polietileno 160mm Alta Densidad Terreno Normal Pavimento Flexible</v>
          </cell>
        </row>
        <row r="86">
          <cell r="D86" t="str">
            <v>010209010103</v>
          </cell>
          <cell r="E86" t="str">
            <v>Tubería de Polietileno 160mm Alta Densidad Terreno Normal Pavimento Rígido</v>
          </cell>
        </row>
        <row r="87">
          <cell r="D87" t="str">
            <v>010209010104</v>
          </cell>
          <cell r="E87" t="str">
            <v>Tubería de Polietileno 160mm Alta Densidad Terreno Normal Pavimento Mixto</v>
          </cell>
        </row>
        <row r="88">
          <cell r="D88" t="str">
            <v>010209010201</v>
          </cell>
          <cell r="E88" t="str">
            <v>Tubería de Polietileno 160mm Alta Densidad Terreno Arenoso Pavimento Afirmado</v>
          </cell>
        </row>
        <row r="89">
          <cell r="D89" t="str">
            <v>010209010303</v>
          </cell>
          <cell r="E89" t="str">
            <v>Tubería de Polietileno 160mm Alta Densidad Terreno Semirocoso Pavimento Rígido</v>
          </cell>
        </row>
        <row r="90">
          <cell r="D90" t="str">
            <v>010210010101</v>
          </cell>
          <cell r="E90" t="str">
            <v>Tubería de Polietileno 200mm Alta Densidad Terreno Normal Pavimento Afirmado</v>
          </cell>
        </row>
        <row r="91">
          <cell r="D91" t="str">
            <v>010210010102</v>
          </cell>
          <cell r="E91" t="str">
            <v>Tubería de Polietileno 200mm Alta Densidad Terreno Normal Pavimento Flexible</v>
          </cell>
        </row>
        <row r="92">
          <cell r="D92" t="str">
            <v>010210010103</v>
          </cell>
          <cell r="E92" t="str">
            <v>Tubería de Polietileno 200mm Alta Densidad Terreno Normal Pavimento Rígido</v>
          </cell>
        </row>
        <row r="93">
          <cell r="D93" t="str">
            <v>010210010104</v>
          </cell>
          <cell r="E93" t="str">
            <v>Tubería de Polietileno 200mm Alta Densidad Terreno Normal Pavimento Mixto</v>
          </cell>
        </row>
        <row r="94">
          <cell r="D94" t="str">
            <v>010201010101</v>
          </cell>
          <cell r="E94" t="str">
            <v>Tubería de Polietileno 20mm Alta Densidad Terreno Normal Pavimento Afirmado</v>
          </cell>
        </row>
        <row r="95">
          <cell r="D95" t="str">
            <v>010201010102</v>
          </cell>
          <cell r="E95" t="str">
            <v>Tubería de Polietileno 20mm Alta Densidad Terreno Normal Pavimento Flexible</v>
          </cell>
        </row>
        <row r="96">
          <cell r="D96" t="str">
            <v>010201010103</v>
          </cell>
          <cell r="E96" t="str">
            <v>Tubería de Polietileno 20mm Alta Densidad Terreno Normal Pavimento Rígido</v>
          </cell>
        </row>
        <row r="97">
          <cell r="D97" t="str">
            <v>010201010104</v>
          </cell>
          <cell r="E97" t="str">
            <v>Tubería de Polietileno 20mm Alta Densidad Terreno Normal Pavimento Mixto</v>
          </cell>
        </row>
        <row r="98">
          <cell r="D98" t="str">
            <v>010201010201</v>
          </cell>
          <cell r="E98" t="str">
            <v>Tubería de Polietileno 20mm Alta Densidad Terreno Arenoso Pavimento Afirmado</v>
          </cell>
        </row>
        <row r="99">
          <cell r="D99" t="str">
            <v>010201010203</v>
          </cell>
          <cell r="E99" t="str">
            <v>Tubería de Polietileno 20mm Alta Densidad Terreno Arenoso Pavimento Rígido</v>
          </cell>
        </row>
        <row r="100">
          <cell r="D100" t="str">
            <v>010201010301</v>
          </cell>
          <cell r="E100" t="str">
            <v>Tubería de Polietileno 20mm Alta Densidad Terreno Semirocoso Pavimento Afirmado</v>
          </cell>
        </row>
        <row r="101">
          <cell r="D101" t="str">
            <v>010201010302</v>
          </cell>
          <cell r="E101" t="str">
            <v>Tubería de Polietileno 20mm Alta Densidad Terreno Semirocoso Pavimento Flexible</v>
          </cell>
        </row>
        <row r="102">
          <cell r="D102" t="str">
            <v>010201010303</v>
          </cell>
          <cell r="E102" t="str">
            <v>Tubería de Polietileno 20mm Alta Densidad Terreno Semirocoso Pavimento Rígido</v>
          </cell>
        </row>
        <row r="103">
          <cell r="D103" t="str">
            <v>010201010304</v>
          </cell>
          <cell r="E103" t="str">
            <v>Tubería de Polietileno 20mm Alta Densidad Terreno Semirocoso Pavimento Mixto</v>
          </cell>
        </row>
        <row r="104">
          <cell r="D104" t="str">
            <v>010201010401</v>
          </cell>
          <cell r="E104" t="str">
            <v>Tubería de Polietileno 20mm Alta Densidad Terreno Rocoso Pavimento Afirmado</v>
          </cell>
        </row>
        <row r="105">
          <cell r="D105" t="str">
            <v>010201010402</v>
          </cell>
          <cell r="E105" t="str">
            <v>Tubería de Polietileno 20mm Alta Densidad Terreno Rocoso Pavimento Flexible</v>
          </cell>
        </row>
        <row r="106">
          <cell r="D106" t="str">
            <v>010202010101</v>
          </cell>
          <cell r="E106" t="str">
            <v>Tubería de Polietileno 25mm Alta Densidad Terreno Normal Pavimento Afirmado</v>
          </cell>
        </row>
        <row r="107">
          <cell r="D107" t="str">
            <v>010202010102</v>
          </cell>
          <cell r="E107" t="str">
            <v>Tubería de Polietileno 25mm Alta Densidad Terreno Normal Pavimento Flexible</v>
          </cell>
        </row>
        <row r="108">
          <cell r="D108" t="str">
            <v>010202010103</v>
          </cell>
          <cell r="E108" t="str">
            <v>Tubería de Polietileno 25mm Alta Densidad Terreno Normal Pavimento Rígido</v>
          </cell>
        </row>
        <row r="109">
          <cell r="D109" t="str">
            <v>010202010104</v>
          </cell>
          <cell r="E109" t="str">
            <v>Tubería de Polietileno 25mm Alta Densidad Terreno Normal Pavimento Mixto</v>
          </cell>
        </row>
        <row r="110">
          <cell r="D110" t="str">
            <v>010202010201</v>
          </cell>
          <cell r="E110" t="str">
            <v>Tubería de Polietileno 25mm Alta Densidad Terreno Arenoso Pavimento Afirmado</v>
          </cell>
        </row>
        <row r="111">
          <cell r="D111" t="str">
            <v>010202010202</v>
          </cell>
          <cell r="E111" t="str">
            <v>Tubería de Polietileno 25mm Alta Densidad Terreno Arenoso Pavimento Flexible</v>
          </cell>
        </row>
        <row r="112">
          <cell r="D112" t="str">
            <v>010202010203</v>
          </cell>
          <cell r="E112" t="str">
            <v>Tubería de Polietileno 25mm Alta Densidad Terreno Arenoso Pavimento Rígido</v>
          </cell>
        </row>
        <row r="113">
          <cell r="D113" t="str">
            <v>010202010301</v>
          </cell>
          <cell r="E113" t="str">
            <v>Tubería de Polietileno 25mm Alta Densidad Terreno Semirocoso Pavimento Afirmado</v>
          </cell>
        </row>
        <row r="114">
          <cell r="D114" t="str">
            <v>010202010302</v>
          </cell>
          <cell r="E114" t="str">
            <v>Tubería de Polietileno 25mm Alta Densidad Terreno Semirocoso Pavimento Flexible</v>
          </cell>
        </row>
        <row r="115">
          <cell r="D115" t="str">
            <v>010202010303</v>
          </cell>
          <cell r="E115" t="str">
            <v>Tubería de Polietileno 25mm Alta Densidad Terreno Semirocoso Pavimento Rígido</v>
          </cell>
        </row>
        <row r="116">
          <cell r="D116" t="str">
            <v>010202010401</v>
          </cell>
          <cell r="E116" t="str">
            <v>Tubería de Polietileno 25mm Alta Densidad Terreno Rocoso Pavimento Afirmado</v>
          </cell>
        </row>
        <row r="117">
          <cell r="D117" t="str">
            <v>010202010402</v>
          </cell>
          <cell r="E117" t="str">
            <v>Tubería de Polietileno 25mm Alta Densidad Terreno Rocoso Pavimento Flexible</v>
          </cell>
        </row>
        <row r="118">
          <cell r="D118" t="str">
            <v>010202010403</v>
          </cell>
          <cell r="E118" t="str">
            <v>Tubería de Polietileno 25mm Alta Densidad Terreno Rocoso Pavimento Rígido</v>
          </cell>
        </row>
        <row r="119">
          <cell r="D119" t="str">
            <v>010203010101</v>
          </cell>
          <cell r="E119" t="str">
            <v>Tubería de Polietileno 32mm Alta Densidad Terreno Normal Pavimento Afirmado</v>
          </cell>
        </row>
        <row r="120">
          <cell r="D120" t="str">
            <v>010203010102</v>
          </cell>
          <cell r="E120" t="str">
            <v>Tubería de Polietileno 32mm Alta Densidad Terreno Normal Pavimento Flexible</v>
          </cell>
        </row>
        <row r="121">
          <cell r="D121" t="str">
            <v>010203010103</v>
          </cell>
          <cell r="E121" t="str">
            <v>Tubería de Polietileno 32mm Alta Densidad Terreno Normal Pavimento Rígido</v>
          </cell>
        </row>
        <row r="122">
          <cell r="D122" t="str">
            <v>010203010104</v>
          </cell>
          <cell r="E122" t="str">
            <v>Tubería de Polietileno 32mm Alta Densidad Terreno Normal Pavimento Mixto</v>
          </cell>
        </row>
        <row r="123">
          <cell r="D123" t="str">
            <v>010203010201</v>
          </cell>
          <cell r="E123" t="str">
            <v>Tubería de Polietileno 32mm Alta Densidad Terreno Arenoso Pavimento Afirmado</v>
          </cell>
        </row>
        <row r="124">
          <cell r="D124" t="str">
            <v>010203010202</v>
          </cell>
          <cell r="E124" t="str">
            <v>Tubería de Polietileno 32mm Alta Densidad Terreno Arenoso Pavimento Flexible</v>
          </cell>
        </row>
        <row r="125">
          <cell r="D125" t="str">
            <v>010203010301</v>
          </cell>
          <cell r="E125" t="str">
            <v>Tubería de Polietileno 32mm Alta Densidad Terreno Semirocoso Pavimento Afirmado</v>
          </cell>
        </row>
        <row r="126">
          <cell r="D126" t="str">
            <v>010203010303</v>
          </cell>
          <cell r="E126" t="str">
            <v>Tubería de Polietileno 32mm Alta Densidad Terreno Semirocoso Pavimento Rígido</v>
          </cell>
        </row>
        <row r="127">
          <cell r="D127" t="str">
            <v>010203010401</v>
          </cell>
          <cell r="E127" t="str">
            <v>Tubería de Polietileno 32mm Alta Densidad Terreno Rocoso Pavimento Afirmado</v>
          </cell>
        </row>
        <row r="128">
          <cell r="D128" t="str">
            <v>010203010402</v>
          </cell>
          <cell r="E128" t="str">
            <v>Tubería de Polietileno 32mm Alta Densidad Terreno Rocoso Pavimento Flexible</v>
          </cell>
        </row>
        <row r="129">
          <cell r="D129" t="str">
            <v>010206010101</v>
          </cell>
          <cell r="E129" t="str">
            <v>Tubería de Polietileno 63mm Alta Densidad Terreno Normal Pavimento Afirmado</v>
          </cell>
        </row>
        <row r="130">
          <cell r="D130" t="str">
            <v>010206010102</v>
          </cell>
          <cell r="E130" t="str">
            <v>Tubería de Polietileno 63mm Alta Densidad Terreno Normal Pavimento Flexible</v>
          </cell>
        </row>
        <row r="131">
          <cell r="D131" t="str">
            <v>010206010103</v>
          </cell>
          <cell r="E131" t="str">
            <v>Tubería de Polietileno 63mm Alta Densidad Terreno Normal Pavimento Rígido</v>
          </cell>
        </row>
        <row r="132">
          <cell r="D132" t="str">
            <v>010206010201</v>
          </cell>
          <cell r="E132" t="str">
            <v>Tubería de Polietileno 63mm Alta Densidad Terreno Arenoso Pavimento Afirmado</v>
          </cell>
        </row>
        <row r="133">
          <cell r="D133" t="str">
            <v>010206010301</v>
          </cell>
          <cell r="E133" t="str">
            <v>Tubería de Polietileno 63mm Alta Densidad Terreno Semirocoso Pavimento Afirmado</v>
          </cell>
        </row>
        <row r="134">
          <cell r="D134" t="str">
            <v>010206010302</v>
          </cell>
          <cell r="E134" t="str">
            <v>Tubería de Polietileno 63mm Alta Densidad Terreno Semirocoso Pavimento Flexible</v>
          </cell>
        </row>
        <row r="135">
          <cell r="D135" t="str">
            <v>010206010303</v>
          </cell>
          <cell r="E135" t="str">
            <v>Tubería de Polietileno 63mm Alta Densidad Terreno Semirocoso Pavimento Rígido</v>
          </cell>
        </row>
        <row r="136">
          <cell r="D136" t="str">
            <v>010206010401</v>
          </cell>
          <cell r="E136" t="str">
            <v>Tubería de Polietileno 63mm Alta Densidad Terreno Rocoso Pavimento Afirmado</v>
          </cell>
        </row>
        <row r="137">
          <cell r="D137" t="str">
            <v>010206010402</v>
          </cell>
          <cell r="E137" t="str">
            <v>Tubería de Polietileno 63mm Alta Densidad Terreno Rocoso Pavimento Flexible</v>
          </cell>
        </row>
        <row r="138">
          <cell r="D138" t="str">
            <v>010206010403</v>
          </cell>
          <cell r="E138" t="str">
            <v>Tubería de Polietileno 63mm Alta Densidad Terreno Rocoso Pavimento Rígido</v>
          </cell>
        </row>
        <row r="139">
          <cell r="D139" t="str">
            <v>010207010101</v>
          </cell>
          <cell r="E139" t="str">
            <v>Tubería de Polietileno 90mm Alta Densidad Terreno Normal Pavimento Afirmado</v>
          </cell>
        </row>
        <row r="140">
          <cell r="D140" t="str">
            <v>010207010102</v>
          </cell>
          <cell r="E140" t="str">
            <v>Tubería de Polietileno 90mm Alta Densidad Terreno Normal Pavimento Flexible</v>
          </cell>
        </row>
        <row r="141">
          <cell r="D141" t="str">
            <v>010207010103</v>
          </cell>
          <cell r="E141" t="str">
            <v>Tubería de Polietileno 90mm Alta Densidad Terreno Normal Pavimento Rígido</v>
          </cell>
        </row>
        <row r="142">
          <cell r="D142" t="str">
            <v>010207010201</v>
          </cell>
          <cell r="E142" t="str">
            <v>Tubería de Polietileno 90mm Alta Densidad Terreno Arenoso Pavimento Afirmado</v>
          </cell>
        </row>
        <row r="143">
          <cell r="D143" t="str">
            <v>010207010401</v>
          </cell>
          <cell r="E143" t="str">
            <v>Tubería de Polietileno 90mm Alta Densidad Terreno Rocoso Pavimento Afirmado</v>
          </cell>
        </row>
        <row r="144">
          <cell r="D144" t="str">
            <v>010207010402</v>
          </cell>
          <cell r="E144" t="str">
            <v>Tubería de Polietileno 90mm Alta Densidad Terreno Rocoso Pavimento Flexible</v>
          </cell>
        </row>
        <row r="145">
          <cell r="D145" t="str">
            <v>010308010101</v>
          </cell>
          <cell r="E145" t="str">
            <v>Tubería de Polietileno Dist. Horizontal 110mm Alta Densidad Terreno Normal Pavimento Afirmado</v>
          </cell>
        </row>
        <row r="146">
          <cell r="D146" t="str">
            <v>010308010102</v>
          </cell>
          <cell r="E146" t="str">
            <v>Tubería de Polietileno Dist. Horizontal 110mm Alta Densidad Terreno Normal Pavimento Flexible</v>
          </cell>
        </row>
        <row r="147">
          <cell r="D147" t="str">
            <v>010308010103</v>
          </cell>
          <cell r="E147" t="str">
            <v>Tubería de Polietileno Dist. Horizontal 110mm Alta Densidad Terreno Normal Pavimento Rígido</v>
          </cell>
        </row>
        <row r="148">
          <cell r="D148" t="str">
            <v>010308010201</v>
          </cell>
          <cell r="E148" t="str">
            <v>Tubería de Polietileno Dist. Horizontal 110mm Alta Densidad Terreno Arenoso Pavimento Afirmado</v>
          </cell>
        </row>
        <row r="149">
          <cell r="D149" t="str">
            <v>010309010101</v>
          </cell>
          <cell r="E149" t="str">
            <v>Tubería de Polietileno Dist. Horizontal 160mm Alta Densidad Terreno Normal Pavimento Afirmado</v>
          </cell>
        </row>
        <row r="150">
          <cell r="D150" t="str">
            <v>010309010102</v>
          </cell>
          <cell r="E150" t="str">
            <v>Tubería de Polietileno Dist. Horizontal 160mm Alta Densidad Terreno Normal Pavimento Flexible</v>
          </cell>
        </row>
        <row r="151">
          <cell r="D151" t="str">
            <v>010309010103</v>
          </cell>
          <cell r="E151" t="str">
            <v>Tubería de Polietileno Dist. Horizontal 160mm Alta Densidad Terreno Normal Pavimento Rígido</v>
          </cell>
        </row>
        <row r="152">
          <cell r="D152" t="str">
            <v>010309010201</v>
          </cell>
          <cell r="E152" t="str">
            <v>Tubería de Polietileno Dist. Horizontal 160mm Alta Densidad Terreno Arenoso Pavimento Afirmado</v>
          </cell>
        </row>
        <row r="153">
          <cell r="D153" t="str">
            <v>010309010303</v>
          </cell>
          <cell r="E153" t="str">
            <v>Tubería de Polietileno Dist. Horizontal 160mm Alta Densidad Terreno Semirocoso Pavimento Rígido</v>
          </cell>
        </row>
        <row r="154">
          <cell r="D154" t="str">
            <v>010310010101</v>
          </cell>
          <cell r="E154" t="str">
            <v>Tubería de Polietileno Dist. Horizontal 200mm Alta Densidad Terreno Normal Pavimento Afirmado</v>
          </cell>
        </row>
        <row r="155">
          <cell r="D155" t="str">
            <v>010310010102</v>
          </cell>
          <cell r="E155" t="str">
            <v>Tubería de Polietileno Dist. Horizontal 200mm Alta Densidad Terreno Normal Pavimento Flexible</v>
          </cell>
        </row>
        <row r="156">
          <cell r="D156" t="str">
            <v>010310010103</v>
          </cell>
          <cell r="E156" t="str">
            <v>Tubería de Polietileno Dist. Horizontal 200mm Alta Densidad Terreno Normal Pavimento Rígido</v>
          </cell>
        </row>
        <row r="157">
          <cell r="D157" t="str">
            <v>010310010104</v>
          </cell>
          <cell r="E157" t="str">
            <v>Tubería de Polietileno Dist. Horizontal 200mm Alta Densidad Terreno Normal Pavimento Mixto</v>
          </cell>
        </row>
        <row r="158">
          <cell r="D158" t="str">
            <v>010301010201</v>
          </cell>
          <cell r="E158" t="str">
            <v>Tubería de Polietileno Dist. Horizontal 20mm Alta Densidad Terreno Arenoso Pavimento Afirmado</v>
          </cell>
        </row>
        <row r="159">
          <cell r="D159" t="str">
            <v>010302010101</v>
          </cell>
          <cell r="E159" t="str">
            <v>Tubería de Polietileno Dist. Horizontal 25mm Alta Densidad Terreno Normal Pavimento Afirmado</v>
          </cell>
        </row>
        <row r="160">
          <cell r="D160" t="str">
            <v>010302010102</v>
          </cell>
          <cell r="E160" t="str">
            <v>Tubería de Polietileno Dist. Horizontal 25mm Alta Densidad Terreno Normal Pavimento Flexible</v>
          </cell>
        </row>
        <row r="161">
          <cell r="D161" t="str">
            <v>010302010103</v>
          </cell>
          <cell r="E161" t="str">
            <v>Tubería de Polietileno Dist. Horizontal 25mm Alta Densidad Terreno Normal Pavimento Rígido</v>
          </cell>
        </row>
        <row r="162">
          <cell r="D162" t="str">
            <v>010302010104</v>
          </cell>
          <cell r="E162" t="str">
            <v>Tubería de Polietileno Dist. Horizontal 25mm Alta Densidad Terreno Normal Pavimento Mixto</v>
          </cell>
        </row>
        <row r="163">
          <cell r="D163" t="str">
            <v>010302010201</v>
          </cell>
          <cell r="E163" t="str">
            <v>Tubería de Polietileno Dist. Horizontal 25mm Alta Densidad Terreno Arenoso Pavimento Afirmado</v>
          </cell>
        </row>
        <row r="164">
          <cell r="D164" t="str">
            <v>010302010202</v>
          </cell>
          <cell r="E164" t="str">
            <v>Tubería de Polietileno Dist. Horizontal 25mm Alta Densidad Terreno Arenoso Pavimento Flexible</v>
          </cell>
        </row>
        <row r="165">
          <cell r="D165" t="str">
            <v>010302010203</v>
          </cell>
          <cell r="E165" t="str">
            <v>Tubería de Polietileno Dist. Horizontal 25mm Alta Densidad Terreno Arenoso Pavimento Rígido</v>
          </cell>
        </row>
        <row r="166">
          <cell r="D166" t="str">
            <v>010302010301</v>
          </cell>
          <cell r="E166" t="str">
            <v>Tubería de Polietileno Dist. Horizontal 25mm Alta Densidad Terreno Semirocoso Pavimento Afirmado</v>
          </cell>
        </row>
        <row r="167">
          <cell r="D167" t="str">
            <v>010302010303</v>
          </cell>
          <cell r="E167" t="str">
            <v>Tubería de Polietileno Dist. Horizontal 25mm Alta Densidad Terreno Semirocoso Pavimento Rígido</v>
          </cell>
        </row>
        <row r="168">
          <cell r="D168" t="str">
            <v>010303010101</v>
          </cell>
          <cell r="E168" t="str">
            <v>Tubería de Polietileno Dist. Horizontal 32mm Alta Densidad Terreno Normal Pavimento Afirmado</v>
          </cell>
        </row>
        <row r="169">
          <cell r="D169" t="str">
            <v>010303010102</v>
          </cell>
          <cell r="E169" t="str">
            <v>Tubería de Polietileno Dist. Horizontal 32mm Alta Densidad Terreno Normal Pavimento Flexible</v>
          </cell>
        </row>
        <row r="170">
          <cell r="D170" t="str">
            <v>010303010103</v>
          </cell>
          <cell r="E170" t="str">
            <v>Tubería de Polietileno Dist. Horizontal 32mm Alta Densidad Terreno Normal Pavimento Rígido</v>
          </cell>
        </row>
        <row r="171">
          <cell r="D171" t="str">
            <v>010303010201</v>
          </cell>
          <cell r="E171" t="str">
            <v>Tubería de Polietileno Dist. Horizontal 32mm Alta Densidad Terreno Arenoso Pavimento Afirmado</v>
          </cell>
        </row>
        <row r="172">
          <cell r="D172" t="str">
            <v>010303010301</v>
          </cell>
          <cell r="E172" t="str">
            <v>Tubería de Polietileno Dist. Horizontal 32mm Alta Densidad Terreno Semirocoso Pavimento Afirmado</v>
          </cell>
        </row>
        <row r="173">
          <cell r="D173" t="str">
            <v>010306010101</v>
          </cell>
          <cell r="E173" t="str">
            <v>Tubería de Polietileno Dist. Horizontal 63mm Alta Densidad Terreno Normal Pavimento Afirmado</v>
          </cell>
        </row>
        <row r="174">
          <cell r="D174" t="str">
            <v>010306010102</v>
          </cell>
          <cell r="E174" t="str">
            <v>Tubería de Polietileno Dist. Horizontal 63mm Alta Densidad Terreno Normal Pavimento Flexible</v>
          </cell>
        </row>
        <row r="175">
          <cell r="D175" t="str">
            <v>010306010103</v>
          </cell>
          <cell r="E175" t="str">
            <v>Tubería de Polietileno Dist. Horizontal 63mm Alta Densidad Terreno Normal Pavimento Rígido</v>
          </cell>
        </row>
        <row r="176">
          <cell r="D176" t="str">
            <v>010306010104</v>
          </cell>
          <cell r="E176" t="str">
            <v>Tubería de Polietileno Dist. Horizontal 63mm Alta Densidad Terreno Normal Pavimento Mixto</v>
          </cell>
        </row>
        <row r="177">
          <cell r="D177" t="str">
            <v>010306010201</v>
          </cell>
          <cell r="E177" t="str">
            <v>Tubería de Polietileno Dist. Horizontal 63mm Alta Densidad Terreno Arenoso Pavimento Afirmado</v>
          </cell>
        </row>
        <row r="178">
          <cell r="D178" t="str">
            <v>010306010301</v>
          </cell>
          <cell r="E178" t="str">
            <v>Tubería de Polietileno Dist. Horizontal 63mm Alta Densidad Terreno Semirocoso Pavimento Afirmado</v>
          </cell>
        </row>
        <row r="179">
          <cell r="D179" t="str">
            <v>010307010101</v>
          </cell>
          <cell r="E179" t="str">
            <v>Tubería de Polietileno Dist. Horizontal 90mm Alta Densidad Terreno Normal Pavimento Afirmado</v>
          </cell>
        </row>
        <row r="180">
          <cell r="D180" t="str">
            <v>010307010102</v>
          </cell>
          <cell r="E180" t="str">
            <v>Tubería de Polietileno Dist. Horizontal 90mm Alta Densidad Terreno Normal Pavimento Flexible</v>
          </cell>
        </row>
        <row r="181">
          <cell r="D181" t="str">
            <v>010307010103</v>
          </cell>
          <cell r="E181" t="str">
            <v>Tubería de Polietileno Dist. Horizontal 90mm Alta Densidad Terreno Normal Pavimento Rígido</v>
          </cell>
        </row>
        <row r="182">
          <cell r="D182" t="str">
            <v>010307010201</v>
          </cell>
          <cell r="E182" t="str">
            <v>Tubería de Polietileno Dist. Horizontal 90mm Alta Densidad Terreno Arenoso Pavimento Afirmado</v>
          </cell>
        </row>
        <row r="183">
          <cell r="D183" t="str">
            <v>010307010202</v>
          </cell>
          <cell r="E183" t="str">
            <v>Tubería de Polietileno Dist. Horizontal 90mm Alta Densidad Terreno Arenoso Pavimento Flexible</v>
          </cell>
        </row>
        <row r="184">
          <cell r="D184" t="str">
            <v>010307010203</v>
          </cell>
          <cell r="E184" t="str">
            <v>Tubería de Polietileno Dist. Horizontal 90mm Alta Densidad Terreno Arenoso Pavimento Rígido</v>
          </cell>
        </row>
        <row r="185">
          <cell r="D185" t="str">
            <v>010408010101</v>
          </cell>
          <cell r="E185" t="str">
            <v>Tubería de Polietileno Dist. Vertical 110mm Alta Densidad Terreno Normal Pavimento Afirmado</v>
          </cell>
        </row>
        <row r="186">
          <cell r="D186" t="str">
            <v>010408010102</v>
          </cell>
          <cell r="E186" t="str">
            <v>Tubería de Polietileno Dist. Vertical 110mm Alta Densidad Terreno Normal Pavimento Flexible</v>
          </cell>
        </row>
        <row r="187">
          <cell r="D187" t="str">
            <v>010408010201</v>
          </cell>
          <cell r="E187" t="str">
            <v>Tubería de Polietileno Dist. Vertical 110mm Alta Densidad Terreno Arenoso Pavimento Afirmado</v>
          </cell>
        </row>
        <row r="188">
          <cell r="D188" t="str">
            <v>010408010401</v>
          </cell>
          <cell r="E188" t="str">
            <v>Tubería de Polietileno Dist. Vertical 110mm Alta Densidad Terreno Rocoso Pavimento Afirmado</v>
          </cell>
        </row>
        <row r="189">
          <cell r="D189" t="str">
            <v>010408010402</v>
          </cell>
          <cell r="E189" t="str">
            <v>Tubería de Polietileno Dist. Vertical 110mm Alta Densidad Terreno Rocoso Pavimento Flexible</v>
          </cell>
        </row>
        <row r="190">
          <cell r="D190" t="str">
            <v>010409010102</v>
          </cell>
          <cell r="E190" t="str">
            <v>Tubería de Polietileno Dist. Vertical 160mm Alta Densidad Terreno Normal Pavimento Flexible</v>
          </cell>
        </row>
        <row r="191">
          <cell r="D191" t="str">
            <v>010410010102</v>
          </cell>
          <cell r="E191" t="str">
            <v>Tubería de Polietileno Dist. Vertical 200mm Alta Densidad Terreno Normal Pavimento Flexible</v>
          </cell>
        </row>
        <row r="192">
          <cell r="D192" t="str">
            <v>010402010101</v>
          </cell>
          <cell r="E192" t="str">
            <v>Tubería de Polietileno Dist. Vertical 25mm Alta Densidad Terreno Normal Pavimento Afirmado</v>
          </cell>
        </row>
        <row r="193">
          <cell r="D193" t="str">
            <v>010402010102</v>
          </cell>
          <cell r="E193" t="str">
            <v>Tubería de Polietileno Dist. Vertical 25mm Alta Densidad Terreno Normal Pavimento Flexible</v>
          </cell>
        </row>
        <row r="194">
          <cell r="D194" t="str">
            <v>010402010103</v>
          </cell>
          <cell r="E194" t="str">
            <v>Tubería de Polietileno Dist. Vertical 25mm Alta Densidad Terreno Normal Pavimento Rígido</v>
          </cell>
        </row>
        <row r="195">
          <cell r="D195" t="str">
            <v>010402010201</v>
          </cell>
          <cell r="E195" t="str">
            <v>Tubería de Polietileno Dist. Vertical 25mm Alta Densidad Terreno Arenoso Pavimento Afirmado</v>
          </cell>
        </row>
        <row r="196">
          <cell r="D196" t="str">
            <v>010402010401</v>
          </cell>
          <cell r="E196" t="str">
            <v>Tubería de Polietileno Dist. Vertical 25mm Alta Densidad Terreno Rocoso Pavimento Afirmado</v>
          </cell>
        </row>
        <row r="197">
          <cell r="D197" t="str">
            <v>010402010402</v>
          </cell>
          <cell r="E197" t="str">
            <v>Tubería de Polietileno Dist. Vertical 25mm Alta Densidad Terreno Rocoso Pavimento Flexible</v>
          </cell>
        </row>
        <row r="198">
          <cell r="D198" t="str">
            <v>010403010101</v>
          </cell>
          <cell r="E198" t="str">
            <v>Tubería de Polietileno Dist. Vertical 32mm Alta Densidad Terreno Normal Pavimento Afirmado</v>
          </cell>
        </row>
        <row r="199">
          <cell r="D199" t="str">
            <v>010403010102</v>
          </cell>
          <cell r="E199" t="str">
            <v>Tubería de Polietileno Dist. Vertical 32mm Alta Densidad Terreno Normal Pavimento Flexible</v>
          </cell>
        </row>
        <row r="200">
          <cell r="D200" t="str">
            <v>010403010201</v>
          </cell>
          <cell r="E200" t="str">
            <v>Tubería de Polietileno Dist. Vertical 32mm Alta Densidad Terreno Arenoso Pavimento Afirmado</v>
          </cell>
        </row>
        <row r="201">
          <cell r="D201" t="str">
            <v>010403010401</v>
          </cell>
          <cell r="E201" t="str">
            <v>Tubería de Polietileno Dist. Vertical 32mm Alta Densidad Terreno Rocoso Pavimento Afirmado</v>
          </cell>
        </row>
        <row r="202">
          <cell r="D202" t="str">
            <v>010403010402</v>
          </cell>
          <cell r="E202" t="str">
            <v>Tubería de Polietileno Dist. Vertical 32mm Alta Densidad Terreno Rocoso Pavimento Flexible</v>
          </cell>
        </row>
        <row r="203">
          <cell r="D203" t="str">
            <v>010406010101</v>
          </cell>
          <cell r="E203" t="str">
            <v>Tubería de Polietileno Dist. Vertical 63mm Alta Densidad Terreno Normal Pavimento Afirmado</v>
          </cell>
        </row>
        <row r="204">
          <cell r="D204" t="str">
            <v>010406010102</v>
          </cell>
          <cell r="E204" t="str">
            <v>Tubería de Polietileno Dist. Vertical 63mm Alta Densidad Terreno Normal Pavimento Flexible</v>
          </cell>
        </row>
        <row r="205">
          <cell r="D205" t="str">
            <v>010406010103</v>
          </cell>
          <cell r="E205" t="str">
            <v>Tubería de Polietileno Dist. Vertical 63mm Alta Densidad Terreno Normal Pavimento Rígido</v>
          </cell>
        </row>
        <row r="206">
          <cell r="D206" t="str">
            <v>010406010201</v>
          </cell>
          <cell r="E206" t="str">
            <v>Tubería de Polietileno Dist. Vertical 63mm Alta Densidad Terreno Arenoso Pavimento Afirmado</v>
          </cell>
        </row>
        <row r="207">
          <cell r="D207" t="str">
            <v>010406010401</v>
          </cell>
          <cell r="E207" t="str">
            <v>Tubería de Polietileno Dist. Vertical 63mm Alta Densidad Terreno Rocoso Pavimento Afirmado</v>
          </cell>
        </row>
        <row r="208">
          <cell r="D208" t="str">
            <v>010406010402</v>
          </cell>
          <cell r="E208" t="str">
            <v>Tubería de Polietileno Dist. Vertical 63mm Alta Densidad Terreno Rocoso Pavimento Flexible</v>
          </cell>
        </row>
        <row r="209">
          <cell r="D209" t="str">
            <v>010407010101</v>
          </cell>
          <cell r="E209" t="str">
            <v>Tubería de Polietileno Dist. Vertical 90mm Alta Densidad Terreno Normal Pavimento Afirmado</v>
          </cell>
        </row>
        <row r="210">
          <cell r="D210" t="str">
            <v>010407010102</v>
          </cell>
          <cell r="E210" t="str">
            <v>Tubería de Polietileno Dist. Vertical 90mm Alta Densidad Terreno Normal Pavimento Flexible</v>
          </cell>
        </row>
        <row r="211">
          <cell r="D211" t="str">
            <v>010407010201</v>
          </cell>
          <cell r="E211" t="str">
            <v>Tubería de Polietileno Dist. Vertical 90mm Alta Densidad Terreno Arenoso Pavimento Afirmado</v>
          </cell>
        </row>
        <row r="212">
          <cell r="D212" t="str">
            <v>010407010402</v>
          </cell>
          <cell r="E212" t="str">
            <v>Tubería de Polietileno Dist. Vertical 90mm Alta Densidad Terreno Rocoso Pavimento Flexible</v>
          </cell>
        </row>
        <row r="213">
          <cell r="D213" t="str">
            <v>040103000801</v>
          </cell>
          <cell r="E213" t="str">
            <v>Válvula de Acero 3'' de Acero 50 Bar Bola</v>
          </cell>
        </row>
        <row r="214">
          <cell r="D214" t="str">
            <v>040104000601</v>
          </cell>
          <cell r="E214" t="str">
            <v>Válvula de Acero 4'' de Acero 19 Bar Bola</v>
          </cell>
        </row>
        <row r="215">
          <cell r="D215" t="str">
            <v>040104000801</v>
          </cell>
          <cell r="E215" t="str">
            <v>Válvula de Acero 4'' de Acero 50 Bar Bola</v>
          </cell>
        </row>
        <row r="216">
          <cell r="D216" t="str">
            <v>040105000601</v>
          </cell>
          <cell r="E216" t="str">
            <v>Válvula de Acero 6'' de Acero 19 Bar Bola</v>
          </cell>
        </row>
        <row r="217">
          <cell r="D217" t="str">
            <v>040105000801</v>
          </cell>
          <cell r="E217" t="str">
            <v>Válvula de Acero 6'' de Acero 50 Bar Bola</v>
          </cell>
        </row>
        <row r="218">
          <cell r="D218" t="str">
            <v>040106000601</v>
          </cell>
          <cell r="E218" t="str">
            <v>Válvula de Acero 8'' de Acero 19 Bar Bola</v>
          </cell>
        </row>
        <row r="219">
          <cell r="D219" t="str">
            <v>040106000801</v>
          </cell>
          <cell r="E219" t="str">
            <v>Válvula de Acero 8'' de Acero 50 Bar Bola</v>
          </cell>
        </row>
        <row r="220">
          <cell r="D220" t="str">
            <v>040107000601</v>
          </cell>
          <cell r="E220" t="str">
            <v>Válvula de Acero 10'' de Acero 19 Bar Bola</v>
          </cell>
        </row>
        <row r="221">
          <cell r="D221" t="str">
            <v>040108000601</v>
          </cell>
          <cell r="E221" t="str">
            <v>Válvula de Acero 12'' de Acero 19 Bar Bola</v>
          </cell>
        </row>
        <row r="222">
          <cell r="D222" t="str">
            <v>040109000601</v>
          </cell>
          <cell r="E222" t="str">
            <v>Válvula de Acero 14'' de Acero 19 Bar Bola</v>
          </cell>
        </row>
        <row r="223">
          <cell r="D223" t="str">
            <v>040109000801</v>
          </cell>
          <cell r="E223" t="str">
            <v>Válvula de Acero 14'' de Acero 50 Bar Bola</v>
          </cell>
        </row>
        <row r="224">
          <cell r="D224" t="str">
            <v>040111000801</v>
          </cell>
          <cell r="E224" t="str">
            <v>Válvula de Acero 20'' de Acero 50 Bar Bola</v>
          </cell>
        </row>
        <row r="225">
          <cell r="D225" t="str">
            <v>040208010401</v>
          </cell>
          <cell r="E225" t="str">
            <v>Válvula de Polietileno 110mm Alta densidad 5 Bar Bola</v>
          </cell>
        </row>
        <row r="226">
          <cell r="D226" t="str">
            <v>040209010401</v>
          </cell>
          <cell r="E226" t="str">
            <v>Válvula de Polietileno 160mm Alta densidad 5 Bar Bola</v>
          </cell>
        </row>
        <row r="227">
          <cell r="D227" t="str">
            <v>040210010401</v>
          </cell>
          <cell r="E227" t="str">
            <v>Válvula de Polietileno 200mm Alta densidad 5 Bar Bola</v>
          </cell>
        </row>
        <row r="228">
          <cell r="D228" t="str">
            <v>040202010401</v>
          </cell>
          <cell r="E228" t="str">
            <v>Válvula de Polietileno 25mm Alta densidad 5 Bar Bola</v>
          </cell>
        </row>
        <row r="229">
          <cell r="D229" t="str">
            <v>040203010401</v>
          </cell>
          <cell r="E229" t="str">
            <v>Válvula de Polietileno 32mm Alta densidad 5 Bar Bola</v>
          </cell>
        </row>
        <row r="230">
          <cell r="D230" t="str">
            <v>040206010401</v>
          </cell>
          <cell r="E230" t="str">
            <v>Válvula de Polietileno 63mm Alta densidad 5 Bar Bola</v>
          </cell>
        </row>
        <row r="231">
          <cell r="D231" t="str">
            <v>040207010401</v>
          </cell>
          <cell r="E231" t="str">
            <v>Válvula de Polietileno 90mm Alta densidad 5 Bar Bola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B0E85-F835-4F97-855B-DED5CA49F892}">
  <sheetPr>
    <tabColor rgb="FF92D050"/>
  </sheetPr>
  <dimension ref="A1:BB129"/>
  <sheetViews>
    <sheetView showGridLines="0" tabSelected="1" topLeftCell="B13" zoomScale="85" zoomScaleNormal="85" workbookViewId="0">
      <pane xSplit="3" ySplit="6" topLeftCell="G49" activePane="bottomRight" state="frozen"/>
      <selection activeCell="B13" sqref="B13"/>
      <selection pane="topRight" activeCell="E13" sqref="E13"/>
      <selection pane="bottomLeft" activeCell="B19" sqref="B19"/>
      <selection pane="bottomRight" activeCell="L96" sqref="L96"/>
    </sheetView>
  </sheetViews>
  <sheetFormatPr baseColWidth="10" defaultColWidth="0" defaultRowHeight="14.25" zeroHeight="1" x14ac:dyDescent="0.2"/>
  <cols>
    <col min="1" max="1" width="2.5703125" style="16" customWidth="1"/>
    <col min="2" max="3" width="15.140625" style="17" customWidth="1"/>
    <col min="4" max="4" width="14.42578125" style="18" customWidth="1"/>
    <col min="5" max="7" width="13.7109375" style="17" customWidth="1"/>
    <col min="8" max="8" width="22.42578125" style="17" bestFit="1" customWidth="1"/>
    <col min="9" max="10" width="13.7109375" style="17" customWidth="1"/>
    <col min="11" max="11" width="99.85546875" style="18" bestFit="1" customWidth="1"/>
    <col min="12" max="12" width="15.28515625" style="18" bestFit="1" customWidth="1"/>
    <col min="13" max="13" width="8.42578125" style="16" bestFit="1" customWidth="1"/>
    <col min="14" max="14" width="7.85546875" style="16" bestFit="1" customWidth="1"/>
    <col min="15" max="16" width="8.140625" style="16" bestFit="1" customWidth="1"/>
    <col min="17" max="17" width="15" style="16" bestFit="1" customWidth="1"/>
    <col min="18" max="18" width="19.85546875" style="16" bestFit="1" customWidth="1"/>
    <col min="19" max="19" width="16" style="16" bestFit="1" customWidth="1"/>
    <col min="20" max="20" width="1.7109375" style="8" customWidth="1"/>
    <col min="21" max="21" width="2.140625" style="8" customWidth="1"/>
    <col min="22" max="24" width="10.85546875" style="8" hidden="1" customWidth="1"/>
    <col min="25" max="25" width="15.7109375" style="8" hidden="1" customWidth="1"/>
    <col min="26" max="26" width="0" style="16" hidden="1" customWidth="1"/>
    <col min="27" max="27" width="16.7109375" style="16" hidden="1" customWidth="1"/>
    <col min="28" max="28" width="13.28515625" style="16" hidden="1" customWidth="1"/>
    <col min="29" max="31" width="11.5703125" style="16" hidden="1" customWidth="1"/>
    <col min="32" max="54" width="0" style="16" hidden="1" customWidth="1"/>
    <col min="55" max="16384" width="11.42578125" style="16" hidden="1"/>
  </cols>
  <sheetData>
    <row r="1" spans="1:54" s="8" customForma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</row>
    <row r="2" spans="1:54" s="8" customFormat="1" ht="16.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s="8" customFormat="1" x14ac:dyDescent="0.2">
      <c r="A3" s="7"/>
      <c r="B3" s="7"/>
      <c r="C3" s="7"/>
      <c r="D3" s="7"/>
      <c r="E3" s="10"/>
      <c r="F3" s="11"/>
      <c r="G3" s="11"/>
      <c r="H3" s="11"/>
      <c r="I3" s="7"/>
      <c r="J3" s="7"/>
      <c r="K3" s="7"/>
      <c r="L3" s="11"/>
      <c r="M3" s="11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s="8" customFormat="1" x14ac:dyDescent="0.2">
      <c r="A4" s="7"/>
      <c r="B4" s="7"/>
      <c r="C4" s="12"/>
      <c r="D4" s="7"/>
      <c r="E4" s="10"/>
      <c r="F4" s="11"/>
      <c r="G4" s="11"/>
      <c r="H4" s="11"/>
      <c r="I4" s="7"/>
      <c r="J4" s="7"/>
      <c r="K4" s="7"/>
      <c r="L4" s="11"/>
      <c r="M4" s="11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s="8" customFormat="1" x14ac:dyDescent="0.2">
      <c r="A5" s="7"/>
      <c r="B5" s="7"/>
      <c r="C5" s="7"/>
      <c r="D5" s="7"/>
      <c r="E5" s="13"/>
      <c r="F5" s="14"/>
      <c r="G5" s="14"/>
      <c r="H5" s="14"/>
      <c r="I5" s="7"/>
      <c r="J5" s="7"/>
      <c r="K5" s="7"/>
      <c r="L5" s="14"/>
      <c r="M5" s="14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s="8" customFormat="1" ht="5.2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</row>
    <row r="7" spans="1:54" x14ac:dyDescent="0.2"/>
    <row r="8" spans="1:54" ht="20.25" thickBot="1" x14ac:dyDescent="0.3">
      <c r="B8" s="3" t="s">
        <v>70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54" ht="15" thickTop="1" x14ac:dyDescent="0.2"/>
    <row r="10" spans="1:54" ht="15" x14ac:dyDescent="0.2">
      <c r="B10" s="4" t="s">
        <v>29</v>
      </c>
      <c r="C10" s="4">
        <v>2022</v>
      </c>
      <c r="D10" s="4">
        <v>2023</v>
      </c>
      <c r="E10" s="4">
        <v>2024</v>
      </c>
      <c r="F10" s="4">
        <v>2025</v>
      </c>
      <c r="G10" s="4">
        <v>2026</v>
      </c>
      <c r="H10" s="5" t="s">
        <v>71</v>
      </c>
    </row>
    <row r="11" spans="1:54" x14ac:dyDescent="0.2">
      <c r="B11" s="1" t="s">
        <v>21</v>
      </c>
      <c r="C11" s="2">
        <v>50</v>
      </c>
      <c r="D11" s="2">
        <v>110</v>
      </c>
      <c r="E11" s="2">
        <v>60</v>
      </c>
      <c r="F11" s="2">
        <v>60</v>
      </c>
      <c r="G11" s="2">
        <v>0</v>
      </c>
      <c r="H11" s="6">
        <f>SUM(C11:G11)</f>
        <v>280</v>
      </c>
    </row>
    <row r="12" spans="1:54" x14ac:dyDescent="0.2">
      <c r="B12" s="1" t="s">
        <v>25</v>
      </c>
      <c r="C12" s="2">
        <v>730</v>
      </c>
      <c r="D12" s="2">
        <v>1320</v>
      </c>
      <c r="E12" s="2">
        <v>960</v>
      </c>
      <c r="F12" s="2">
        <v>860</v>
      </c>
      <c r="G12" s="2">
        <v>700</v>
      </c>
      <c r="H12" s="6">
        <f>SUM(C12:G12)</f>
        <v>4570</v>
      </c>
    </row>
    <row r="13" spans="1:54" x14ac:dyDescent="0.2"/>
    <row r="14" spans="1:54" x14ac:dyDescent="0.2"/>
    <row r="15" spans="1:54" ht="20.25" thickBot="1" x14ac:dyDescent="0.3">
      <c r="B15" s="3" t="s">
        <v>67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54" ht="15" thickTop="1" x14ac:dyDescent="0.2"/>
    <row r="17" spans="2:33" x14ac:dyDescent="0.2"/>
    <row r="18" spans="2:33" ht="15" x14ac:dyDescent="0.2">
      <c r="B18" s="4" t="s">
        <v>20</v>
      </c>
      <c r="C18" s="4" t="s">
        <v>30</v>
      </c>
      <c r="D18" s="4" t="s">
        <v>0</v>
      </c>
      <c r="E18" s="4" t="s">
        <v>8</v>
      </c>
      <c r="F18" s="4" t="s">
        <v>9</v>
      </c>
      <c r="G18" s="4" t="s">
        <v>10</v>
      </c>
      <c r="H18" s="4" t="s">
        <v>11</v>
      </c>
      <c r="I18" s="4" t="s">
        <v>12</v>
      </c>
      <c r="J18" s="4" t="s">
        <v>13</v>
      </c>
      <c r="K18" s="4" t="s">
        <v>14</v>
      </c>
      <c r="L18" s="4">
        <v>2022</v>
      </c>
      <c r="M18" s="4">
        <v>2023</v>
      </c>
      <c r="N18" s="4">
        <v>2024</v>
      </c>
      <c r="O18" s="4">
        <v>2025</v>
      </c>
      <c r="P18" s="4">
        <v>2026</v>
      </c>
      <c r="Q18" s="5" t="s">
        <v>28</v>
      </c>
      <c r="R18" s="4" t="s">
        <v>27</v>
      </c>
      <c r="S18" s="4" t="s">
        <v>26</v>
      </c>
      <c r="AC18" s="21">
        <v>2022</v>
      </c>
      <c r="AD18" s="21">
        <v>2023</v>
      </c>
      <c r="AE18" s="21">
        <v>2024</v>
      </c>
      <c r="AF18" s="21">
        <v>2025</v>
      </c>
      <c r="AG18" s="21">
        <v>2026</v>
      </c>
    </row>
    <row r="19" spans="2:33" x14ac:dyDescent="0.2">
      <c r="B19" s="19" t="s">
        <v>21</v>
      </c>
      <c r="C19" s="19" t="s">
        <v>31</v>
      </c>
      <c r="D19" s="22" t="s">
        <v>3</v>
      </c>
      <c r="E19" s="19"/>
      <c r="F19" s="19"/>
      <c r="G19" s="19"/>
      <c r="H19" s="19"/>
      <c r="I19" s="19"/>
      <c r="J19" s="19"/>
      <c r="K19" s="23" t="str">
        <f>VLOOKUP($D19,[1]CUI_VNR!$D$11:$E$231,2,0)</f>
        <v>Tubería de Polietileno 25mm Alta Densidad Terreno Normal Pavimento Flexible</v>
      </c>
      <c r="L19" s="39">
        <v>22945.833565679706</v>
      </c>
      <c r="M19" s="39">
        <v>0</v>
      </c>
      <c r="N19" s="39">
        <v>0</v>
      </c>
      <c r="O19" s="39">
        <v>0</v>
      </c>
      <c r="P19" s="39">
        <v>0</v>
      </c>
      <c r="Q19" s="24">
        <f>SUM(L19:P19)</f>
        <v>22945.833565679706</v>
      </c>
      <c r="R19" s="25"/>
      <c r="S19" s="25"/>
      <c r="W19" s="8" t="s">
        <v>47</v>
      </c>
      <c r="AC19" s="26">
        <f t="shared" ref="AC19:AG21" si="0">L19*INDEX($Y$21:$Y$57,MATCH($D19,$W$21:$W$57,0),1)</f>
        <v>1024371.1295279594</v>
      </c>
      <c r="AD19" s="26">
        <f t="shared" si="0"/>
        <v>0</v>
      </c>
      <c r="AE19" s="26">
        <f t="shared" si="0"/>
        <v>0</v>
      </c>
      <c r="AF19" s="26">
        <f t="shared" si="0"/>
        <v>0</v>
      </c>
      <c r="AG19" s="26">
        <f t="shared" si="0"/>
        <v>0</v>
      </c>
    </row>
    <row r="20" spans="2:33" x14ac:dyDescent="0.2">
      <c r="B20" s="19" t="s">
        <v>21</v>
      </c>
      <c r="C20" s="19" t="s">
        <v>31</v>
      </c>
      <c r="D20" s="22" t="s">
        <v>4</v>
      </c>
      <c r="E20" s="19"/>
      <c r="F20" s="19"/>
      <c r="G20" s="19"/>
      <c r="H20" s="19"/>
      <c r="I20" s="19"/>
      <c r="J20" s="19"/>
      <c r="K20" s="23" t="str">
        <f>VLOOKUP($D20,[1]CUI_VNR!$D$11:$E$231,2,0)</f>
        <v>Tubería de Polietileno 32mm Alta Densidad Terreno Normal Pavimento Flexible</v>
      </c>
      <c r="L20" s="39">
        <v>109.58329687269996</v>
      </c>
      <c r="M20" s="39">
        <v>0</v>
      </c>
      <c r="N20" s="39">
        <v>0</v>
      </c>
      <c r="O20" s="39">
        <v>0</v>
      </c>
      <c r="P20" s="39">
        <v>0</v>
      </c>
      <c r="Q20" s="24">
        <f t="shared" ref="Q20:Q22" si="1">SUM(L20:P20)</f>
        <v>109.58329687269996</v>
      </c>
      <c r="R20" s="25"/>
      <c r="S20" s="25"/>
      <c r="W20" s="27" t="s">
        <v>44</v>
      </c>
      <c r="X20" s="27" t="s">
        <v>15</v>
      </c>
      <c r="Y20" s="27" t="s">
        <v>43</v>
      </c>
      <c r="AC20" s="26">
        <f t="shared" si="0"/>
        <v>5062.9573860909804</v>
      </c>
      <c r="AD20" s="26">
        <f t="shared" si="0"/>
        <v>0</v>
      </c>
      <c r="AE20" s="26">
        <f t="shared" si="0"/>
        <v>0</v>
      </c>
      <c r="AF20" s="26">
        <f t="shared" si="0"/>
        <v>0</v>
      </c>
      <c r="AG20" s="26">
        <f t="shared" si="0"/>
        <v>0</v>
      </c>
    </row>
    <row r="21" spans="2:33" x14ac:dyDescent="0.2">
      <c r="B21" s="19" t="s">
        <v>21</v>
      </c>
      <c r="C21" s="19" t="s">
        <v>31</v>
      </c>
      <c r="D21" s="22" t="s">
        <v>6</v>
      </c>
      <c r="E21" s="19"/>
      <c r="F21" s="19"/>
      <c r="G21" s="19"/>
      <c r="H21" s="19"/>
      <c r="I21" s="19"/>
      <c r="J21" s="19"/>
      <c r="K21" s="23" t="str">
        <f>VLOOKUP($D21,[1]CUI_VNR!$D$11:$E$231,2,0)</f>
        <v>Tubería de Polietileno 63mm Alta Densidad Terreno Normal Pavimento Flexible</v>
      </c>
      <c r="L21" s="39">
        <v>1290.4605165980511</v>
      </c>
      <c r="M21" s="39">
        <v>0</v>
      </c>
      <c r="N21" s="39">
        <v>0</v>
      </c>
      <c r="O21" s="39">
        <v>0</v>
      </c>
      <c r="P21" s="39">
        <v>0</v>
      </c>
      <c r="Q21" s="24">
        <f t="shared" si="1"/>
        <v>1290.4605165980511</v>
      </c>
      <c r="R21" s="25"/>
      <c r="S21" s="25"/>
      <c r="W21" s="22" t="s">
        <v>3</v>
      </c>
      <c r="X21" s="23" t="s">
        <v>22</v>
      </c>
      <c r="Y21" s="28">
        <v>44.643012274791388</v>
      </c>
      <c r="AC21" s="26">
        <f t="shared" si="0"/>
        <v>67158.014509184621</v>
      </c>
      <c r="AD21" s="26">
        <f t="shared" si="0"/>
        <v>0</v>
      </c>
      <c r="AE21" s="26">
        <f t="shared" si="0"/>
        <v>0</v>
      </c>
      <c r="AF21" s="26">
        <f t="shared" si="0"/>
        <v>0</v>
      </c>
      <c r="AG21" s="26">
        <f t="shared" si="0"/>
        <v>0</v>
      </c>
    </row>
    <row r="22" spans="2:33" x14ac:dyDescent="0.2">
      <c r="B22" s="19" t="s">
        <v>21</v>
      </c>
      <c r="C22" s="19" t="s">
        <v>31</v>
      </c>
      <c r="D22" s="22" t="s">
        <v>2</v>
      </c>
      <c r="E22" s="19"/>
      <c r="F22" s="19"/>
      <c r="G22" s="19"/>
      <c r="H22" s="19"/>
      <c r="I22" s="19"/>
      <c r="J22" s="19"/>
      <c r="K22" s="23" t="str">
        <f>VLOOKUP($D22,[1]CUI_VNR!$D$11:$E$231,2,0)</f>
        <v>Tubería de Polietileno 160mm Alta Densidad Terreno Normal Pavimento Flexible</v>
      </c>
      <c r="L22" s="39">
        <v>1180.360925139189</v>
      </c>
      <c r="M22" s="39">
        <v>0</v>
      </c>
      <c r="N22" s="39">
        <v>0</v>
      </c>
      <c r="O22" s="39">
        <v>0</v>
      </c>
      <c r="P22" s="39">
        <v>0</v>
      </c>
      <c r="Q22" s="24">
        <f t="shared" si="1"/>
        <v>1180.360925139189</v>
      </c>
      <c r="R22" s="25"/>
      <c r="S22" s="25"/>
      <c r="W22" s="22"/>
      <c r="X22" s="23"/>
      <c r="Y22" s="28"/>
      <c r="AC22" s="26"/>
      <c r="AD22" s="26"/>
      <c r="AE22" s="26"/>
      <c r="AF22" s="26"/>
      <c r="AG22" s="26"/>
    </row>
    <row r="23" spans="2:33" x14ac:dyDescent="0.2">
      <c r="B23" s="19" t="s">
        <v>21</v>
      </c>
      <c r="C23" s="19" t="s">
        <v>32</v>
      </c>
      <c r="D23" s="29" t="s">
        <v>45</v>
      </c>
      <c r="E23" s="19"/>
      <c r="F23" s="19"/>
      <c r="G23" s="19"/>
      <c r="H23" s="19"/>
      <c r="I23" s="19"/>
      <c r="J23" s="19"/>
      <c r="K23" s="30" t="str">
        <f>VLOOKUP($D23,[1]CUI_VNR!$D$11:$E$231,2,0)</f>
        <v>Tubería de Polietileno 20mm Alta Densidad Terreno Normal Pavimento Afirmado</v>
      </c>
      <c r="L23" s="39">
        <v>2800.0000000000005</v>
      </c>
      <c r="M23" s="39">
        <v>0</v>
      </c>
      <c r="N23" s="39">
        <v>0</v>
      </c>
      <c r="O23" s="39">
        <v>0</v>
      </c>
      <c r="P23" s="39">
        <v>0</v>
      </c>
      <c r="Q23" s="24">
        <f>SUM(L23:P23)</f>
        <v>2800.0000000000005</v>
      </c>
      <c r="R23" s="19">
        <v>5.6000000000000005</v>
      </c>
      <c r="S23" s="31">
        <v>0</v>
      </c>
      <c r="W23" s="22" t="s">
        <v>4</v>
      </c>
      <c r="X23" s="23" t="s">
        <v>23</v>
      </c>
      <c r="Y23" s="28">
        <v>46.201907868974644</v>
      </c>
      <c r="AC23" s="26" t="e">
        <f t="shared" ref="AC23:AG24" si="2">L23*INDEX($Y$21:$Y$57,MATCH($D23,$W$21:$W$57,0),1)</f>
        <v>#N/A</v>
      </c>
      <c r="AD23" s="26" t="e">
        <f t="shared" si="2"/>
        <v>#N/A</v>
      </c>
      <c r="AE23" s="26" t="e">
        <f t="shared" si="2"/>
        <v>#N/A</v>
      </c>
      <c r="AF23" s="26" t="e">
        <f t="shared" si="2"/>
        <v>#N/A</v>
      </c>
      <c r="AG23" s="26" t="e">
        <f t="shared" si="2"/>
        <v>#N/A</v>
      </c>
    </row>
    <row r="24" spans="2:33" x14ac:dyDescent="0.2">
      <c r="B24" s="19" t="s">
        <v>21</v>
      </c>
      <c r="C24" s="19" t="s">
        <v>32</v>
      </c>
      <c r="D24" s="29" t="s">
        <v>19</v>
      </c>
      <c r="E24" s="19"/>
      <c r="F24" s="19"/>
      <c r="G24" s="19"/>
      <c r="H24" s="19"/>
      <c r="I24" s="19"/>
      <c r="J24" s="19"/>
      <c r="K24" s="30" t="str">
        <f>VLOOKUP($D24,[1]CUI_VNR!$D$11:$E$231,2,0)</f>
        <v>Tubería de Polietileno 20mm Alta Densidad Terreno Normal Pavimento Flexible</v>
      </c>
      <c r="L24" s="39">
        <v>700.00000000000011</v>
      </c>
      <c r="M24" s="39">
        <v>0</v>
      </c>
      <c r="N24" s="39">
        <v>0</v>
      </c>
      <c r="O24" s="39">
        <v>0</v>
      </c>
      <c r="P24" s="39">
        <v>0</v>
      </c>
      <c r="Q24" s="24">
        <f>SUM(L24:P24)</f>
        <v>700.00000000000011</v>
      </c>
      <c r="R24" s="19">
        <v>1.4000000000000001</v>
      </c>
      <c r="S24" s="31">
        <v>1</v>
      </c>
      <c r="W24" s="22" t="s">
        <v>6</v>
      </c>
      <c r="X24" s="23" t="s">
        <v>24</v>
      </c>
      <c r="Y24" s="28">
        <v>52.041897946810877</v>
      </c>
      <c r="AC24" s="26" t="e">
        <f t="shared" si="2"/>
        <v>#N/A</v>
      </c>
      <c r="AD24" s="26" t="e">
        <f t="shared" si="2"/>
        <v>#N/A</v>
      </c>
      <c r="AE24" s="26" t="e">
        <f t="shared" si="2"/>
        <v>#N/A</v>
      </c>
      <c r="AF24" s="26" t="e">
        <f t="shared" si="2"/>
        <v>#N/A</v>
      </c>
      <c r="AG24" s="26" t="e">
        <f t="shared" si="2"/>
        <v>#N/A</v>
      </c>
    </row>
    <row r="25" spans="2:33" x14ac:dyDescent="0.2">
      <c r="B25" s="19" t="s">
        <v>75</v>
      </c>
      <c r="C25" s="19" t="s">
        <v>31</v>
      </c>
      <c r="D25" s="29" t="s">
        <v>3</v>
      </c>
      <c r="E25" s="19"/>
      <c r="F25" s="19"/>
      <c r="G25" s="19"/>
      <c r="H25" s="19"/>
      <c r="I25" s="19"/>
      <c r="J25" s="19"/>
      <c r="K25" s="23" t="str">
        <f>VLOOKUP($D25,[1]CUI_VNR!$D$11:$E$231,2,0)</f>
        <v>Tubería de Polietileno 25mm Alta Densidad Terreno Normal Pavimento Flexible</v>
      </c>
      <c r="L25" s="39">
        <v>8655.4486448021944</v>
      </c>
      <c r="M25" s="39">
        <v>13910.383047823747</v>
      </c>
      <c r="N25" s="39"/>
      <c r="O25" s="39"/>
      <c r="P25" s="39"/>
      <c r="Q25" s="24">
        <f t="shared" ref="Q25:Q57" si="3">SUM(L25:P25)</f>
        <v>22565.831692625943</v>
      </c>
      <c r="R25" s="19"/>
      <c r="S25" s="32"/>
      <c r="W25" s="29"/>
      <c r="X25" s="30"/>
      <c r="Y25" s="28"/>
      <c r="AC25" s="26"/>
      <c r="AD25" s="26"/>
      <c r="AE25" s="26"/>
      <c r="AF25" s="26"/>
      <c r="AG25" s="26"/>
    </row>
    <row r="26" spans="2:33" x14ac:dyDescent="0.2">
      <c r="B26" s="19" t="s">
        <v>75</v>
      </c>
      <c r="C26" s="19" t="s">
        <v>31</v>
      </c>
      <c r="D26" s="29" t="s">
        <v>4</v>
      </c>
      <c r="E26" s="19"/>
      <c r="F26" s="19"/>
      <c r="G26" s="19"/>
      <c r="H26" s="19"/>
      <c r="I26" s="19"/>
      <c r="J26" s="19"/>
      <c r="K26" s="23" t="str">
        <f>VLOOKUP($D26,[1]CUI_VNR!$D$11:$E$231,2,0)</f>
        <v>Tubería de Polietileno 32mm Alta Densidad Terreno Normal Pavimento Flexible</v>
      </c>
      <c r="L26" s="39"/>
      <c r="M26" s="39">
        <v>43.398510660210988</v>
      </c>
      <c r="N26" s="39"/>
      <c r="O26" s="39"/>
      <c r="P26" s="39"/>
      <c r="Q26" s="24">
        <f t="shared" si="3"/>
        <v>43.398510660210988</v>
      </c>
      <c r="R26" s="19"/>
      <c r="S26" s="32"/>
      <c r="W26" s="29"/>
      <c r="X26" s="30"/>
      <c r="Y26" s="28"/>
      <c r="AC26" s="26"/>
      <c r="AD26" s="26"/>
      <c r="AE26" s="26"/>
      <c r="AF26" s="26"/>
      <c r="AG26" s="26"/>
    </row>
    <row r="27" spans="2:33" x14ac:dyDescent="0.2">
      <c r="B27" s="19" t="s">
        <v>75</v>
      </c>
      <c r="C27" s="19" t="s">
        <v>31</v>
      </c>
      <c r="D27" s="29" t="s">
        <v>6</v>
      </c>
      <c r="E27" s="19"/>
      <c r="F27" s="19"/>
      <c r="G27" s="19"/>
      <c r="H27" s="19"/>
      <c r="I27" s="19"/>
      <c r="J27" s="19"/>
      <c r="K27" s="23" t="str">
        <f>VLOOKUP($D27,[1]CUI_VNR!$D$11:$E$231,2,0)</f>
        <v>Tubería de Polietileno 63mm Alta Densidad Terreno Normal Pavimento Flexible</v>
      </c>
      <c r="L27" s="39"/>
      <c r="M27" s="39">
        <v>71.882606785408001</v>
      </c>
      <c r="N27" s="39"/>
      <c r="O27" s="39"/>
      <c r="P27" s="39"/>
      <c r="Q27" s="24">
        <f t="shared" si="3"/>
        <v>71.882606785408001</v>
      </c>
      <c r="R27" s="19"/>
      <c r="S27" s="32"/>
      <c r="W27" s="29"/>
      <c r="X27" s="30"/>
      <c r="Y27" s="28"/>
      <c r="AC27" s="26"/>
      <c r="AD27" s="26"/>
      <c r="AE27" s="26"/>
      <c r="AF27" s="26"/>
      <c r="AG27" s="26"/>
    </row>
    <row r="28" spans="2:33" x14ac:dyDescent="0.2">
      <c r="B28" s="19" t="s">
        <v>75</v>
      </c>
      <c r="C28" s="19" t="s">
        <v>32</v>
      </c>
      <c r="D28" s="29" t="s">
        <v>45</v>
      </c>
      <c r="E28" s="19"/>
      <c r="F28" s="19"/>
      <c r="G28" s="19"/>
      <c r="H28" s="19"/>
      <c r="I28" s="19"/>
      <c r="J28" s="19"/>
      <c r="K28" s="23" t="str">
        <f>VLOOKUP($D28,[1]CUI_VNR!$D$11:$E$231,2,0)</f>
        <v>Tubería de Polietileno 20mm Alta Densidad Terreno Normal Pavimento Afirmado</v>
      </c>
      <c r="L28" s="39">
        <v>553</v>
      </c>
      <c r="M28" s="39">
        <v>339.50000000000006</v>
      </c>
      <c r="N28" s="39">
        <v>0</v>
      </c>
      <c r="O28" s="39">
        <v>0</v>
      </c>
      <c r="P28" s="39">
        <v>0</v>
      </c>
      <c r="Q28" s="24">
        <f t="shared" si="3"/>
        <v>892.5</v>
      </c>
      <c r="R28" s="19">
        <v>0.70000000000000007</v>
      </c>
      <c r="S28" s="32">
        <v>0.1</v>
      </c>
      <c r="W28" s="29"/>
      <c r="X28" s="30"/>
      <c r="Y28" s="28"/>
      <c r="AC28" s="26"/>
      <c r="AD28" s="26"/>
      <c r="AE28" s="26"/>
      <c r="AF28" s="26"/>
      <c r="AG28" s="26"/>
    </row>
    <row r="29" spans="2:33" x14ac:dyDescent="0.2">
      <c r="B29" s="19" t="s">
        <v>75</v>
      </c>
      <c r="C29" s="19" t="s">
        <v>32</v>
      </c>
      <c r="D29" s="29" t="s">
        <v>19</v>
      </c>
      <c r="E29" s="19"/>
      <c r="F29" s="19"/>
      <c r="G29" s="19"/>
      <c r="H29" s="19"/>
      <c r="I29" s="19"/>
      <c r="J29" s="19"/>
      <c r="K29" s="23" t="str">
        <f>VLOOKUP($D29,[1]CUI_VNR!$D$11:$E$231,2,0)</f>
        <v>Tubería de Polietileno 20mm Alta Densidad Terreno Normal Pavimento Flexible</v>
      </c>
      <c r="L29" s="39">
        <v>3870.9999999999995</v>
      </c>
      <c r="M29" s="39">
        <v>2376.4999999999995</v>
      </c>
      <c r="N29" s="39">
        <v>0</v>
      </c>
      <c r="O29" s="39">
        <v>0</v>
      </c>
      <c r="P29" s="39">
        <v>0</v>
      </c>
      <c r="Q29" s="24">
        <f t="shared" si="3"/>
        <v>6247.4999999999991</v>
      </c>
      <c r="R29" s="19">
        <v>4.8999999999999995</v>
      </c>
      <c r="S29" s="32">
        <v>0.7</v>
      </c>
      <c r="W29" s="29"/>
      <c r="X29" s="30"/>
      <c r="Y29" s="28"/>
      <c r="AC29" s="26"/>
      <c r="AD29" s="26"/>
      <c r="AE29" s="26"/>
      <c r="AF29" s="26"/>
      <c r="AG29" s="26"/>
    </row>
    <row r="30" spans="2:33" x14ac:dyDescent="0.2">
      <c r="B30" s="19" t="s">
        <v>75</v>
      </c>
      <c r="C30" s="19" t="s">
        <v>32</v>
      </c>
      <c r="D30" s="29" t="s">
        <v>38</v>
      </c>
      <c r="E30" s="19"/>
      <c r="F30" s="19"/>
      <c r="G30" s="19"/>
      <c r="H30" s="19"/>
      <c r="I30" s="19"/>
      <c r="J30" s="19"/>
      <c r="K30" s="23" t="str">
        <f>VLOOKUP($D30,[1]CUI_VNR!$D$11:$E$231,2,0)</f>
        <v>Tubería de Polietileno 20mm Alta Densidad Terreno Normal Pavimento Rígido</v>
      </c>
      <c r="L30" s="39">
        <v>1106</v>
      </c>
      <c r="M30" s="39">
        <v>679.00000000000011</v>
      </c>
      <c r="N30" s="39">
        <v>0</v>
      </c>
      <c r="O30" s="39">
        <v>0</v>
      </c>
      <c r="P30" s="39">
        <v>0</v>
      </c>
      <c r="Q30" s="24">
        <f t="shared" si="3"/>
        <v>1785</v>
      </c>
      <c r="R30" s="19">
        <v>1.4000000000000001</v>
      </c>
      <c r="S30" s="32">
        <v>0.2</v>
      </c>
      <c r="W30" s="29"/>
      <c r="X30" s="30"/>
      <c r="Y30" s="28"/>
      <c r="AC30" s="26"/>
      <c r="AD30" s="26"/>
      <c r="AE30" s="26"/>
      <c r="AF30" s="26"/>
      <c r="AG30" s="26"/>
    </row>
    <row r="31" spans="2:33" x14ac:dyDescent="0.2">
      <c r="B31" s="19" t="s">
        <v>82</v>
      </c>
      <c r="C31" s="19" t="s">
        <v>31</v>
      </c>
      <c r="D31" s="29" t="s">
        <v>3</v>
      </c>
      <c r="E31" s="19"/>
      <c r="F31" s="19"/>
      <c r="G31" s="19"/>
      <c r="H31" s="19"/>
      <c r="I31" s="19"/>
      <c r="J31" s="19"/>
      <c r="K31" s="23" t="str">
        <f>VLOOKUP($D31,[1]CUI_VNR!$D$11:$E$231,2,0)</f>
        <v>Tubería de Polietileno 25mm Alta Densidad Terreno Normal Pavimento Flexible</v>
      </c>
      <c r="L31" s="39">
        <v>2808.9624356530171</v>
      </c>
      <c r="M31" s="39">
        <v>0</v>
      </c>
      <c r="N31" s="39">
        <v>0</v>
      </c>
      <c r="O31" s="39">
        <v>0</v>
      </c>
      <c r="P31" s="39">
        <v>0</v>
      </c>
      <c r="Q31" s="24">
        <f t="shared" si="3"/>
        <v>2808.9624356530171</v>
      </c>
      <c r="R31" s="19"/>
      <c r="S31" s="32"/>
      <c r="W31" s="29"/>
      <c r="X31" s="30"/>
      <c r="Y31" s="28"/>
      <c r="AC31" s="26"/>
      <c r="AD31" s="26"/>
      <c r="AE31" s="26"/>
      <c r="AF31" s="26"/>
      <c r="AG31" s="26"/>
    </row>
    <row r="32" spans="2:33" x14ac:dyDescent="0.2">
      <c r="B32" s="19" t="s">
        <v>82</v>
      </c>
      <c r="C32" s="19" t="s">
        <v>32</v>
      </c>
      <c r="D32" s="29" t="s">
        <v>45</v>
      </c>
      <c r="E32" s="19"/>
      <c r="F32" s="19"/>
      <c r="G32" s="19"/>
      <c r="H32" s="19"/>
      <c r="I32" s="19"/>
      <c r="J32" s="19"/>
      <c r="K32" s="23" t="str">
        <f>VLOOKUP($D32,[1]CUI_VNR!$D$11:$E$231,2,0)</f>
        <v>Tubería de Polietileno 20mm Alta Densidad Terreno Normal Pavimento Afirmado</v>
      </c>
      <c r="L32" s="39">
        <v>126.00000000000001</v>
      </c>
      <c r="M32" s="39">
        <v>0</v>
      </c>
      <c r="N32" s="39">
        <v>0</v>
      </c>
      <c r="O32" s="39">
        <v>0</v>
      </c>
      <c r="P32" s="39">
        <v>0</v>
      </c>
      <c r="Q32" s="24">
        <f t="shared" si="3"/>
        <v>126.00000000000001</v>
      </c>
      <c r="R32" s="19">
        <v>0.70000000000000007</v>
      </c>
      <c r="S32" s="32"/>
      <c r="W32" s="29"/>
      <c r="X32" s="30"/>
      <c r="Y32" s="28"/>
      <c r="AC32" s="26"/>
      <c r="AD32" s="26"/>
      <c r="AE32" s="26"/>
      <c r="AF32" s="26"/>
      <c r="AG32" s="26"/>
    </row>
    <row r="33" spans="2:33" x14ac:dyDescent="0.2">
      <c r="B33" s="19" t="s">
        <v>82</v>
      </c>
      <c r="C33" s="19" t="s">
        <v>32</v>
      </c>
      <c r="D33" s="29" t="s">
        <v>19</v>
      </c>
      <c r="E33" s="19"/>
      <c r="F33" s="19"/>
      <c r="G33" s="19"/>
      <c r="H33" s="19"/>
      <c r="I33" s="19"/>
      <c r="J33" s="19"/>
      <c r="K33" s="23" t="str">
        <f>VLOOKUP($D33,[1]CUI_VNR!$D$11:$E$231,2,0)</f>
        <v>Tubería de Polietileno 20mm Alta Densidad Terreno Normal Pavimento Flexible</v>
      </c>
      <c r="L33" s="39">
        <v>881.99999999999989</v>
      </c>
      <c r="M33" s="39">
        <v>0</v>
      </c>
      <c r="N33" s="39">
        <v>0</v>
      </c>
      <c r="O33" s="39">
        <v>0</v>
      </c>
      <c r="P33" s="39">
        <v>0</v>
      </c>
      <c r="Q33" s="24">
        <f t="shared" si="3"/>
        <v>881.99999999999989</v>
      </c>
      <c r="R33" s="19">
        <v>4.8999999999999995</v>
      </c>
      <c r="S33" s="32"/>
      <c r="W33" s="29"/>
      <c r="X33" s="30"/>
      <c r="Y33" s="28"/>
      <c r="AC33" s="26"/>
      <c r="AD33" s="26"/>
      <c r="AE33" s="26"/>
      <c r="AF33" s="26"/>
      <c r="AG33" s="26"/>
    </row>
    <row r="34" spans="2:33" x14ac:dyDescent="0.2">
      <c r="B34" s="19" t="s">
        <v>82</v>
      </c>
      <c r="C34" s="19" t="s">
        <v>32</v>
      </c>
      <c r="D34" s="29" t="s">
        <v>38</v>
      </c>
      <c r="E34" s="19"/>
      <c r="F34" s="19"/>
      <c r="G34" s="19"/>
      <c r="H34" s="19"/>
      <c r="I34" s="19"/>
      <c r="J34" s="19"/>
      <c r="K34" s="23" t="str">
        <f>VLOOKUP($D34,[1]CUI_VNR!$D$11:$E$231,2,0)</f>
        <v>Tubería de Polietileno 20mm Alta Densidad Terreno Normal Pavimento Rígido</v>
      </c>
      <c r="L34" s="39">
        <v>252.00000000000003</v>
      </c>
      <c r="M34" s="39">
        <v>0</v>
      </c>
      <c r="N34" s="39">
        <v>0</v>
      </c>
      <c r="O34" s="39">
        <v>0</v>
      </c>
      <c r="P34" s="39">
        <v>0</v>
      </c>
      <c r="Q34" s="24">
        <f t="shared" si="3"/>
        <v>252.00000000000003</v>
      </c>
      <c r="R34" s="19">
        <v>1.4000000000000001</v>
      </c>
      <c r="S34" s="32"/>
      <c r="W34" s="29"/>
      <c r="X34" s="30"/>
      <c r="Y34" s="28"/>
      <c r="AC34" s="26"/>
      <c r="AD34" s="26"/>
      <c r="AE34" s="26"/>
      <c r="AF34" s="26"/>
      <c r="AG34" s="26"/>
    </row>
    <row r="35" spans="2:33" x14ac:dyDescent="0.2">
      <c r="B35" s="19" t="s">
        <v>83</v>
      </c>
      <c r="C35" s="19" t="s">
        <v>31</v>
      </c>
      <c r="D35" s="29" t="s">
        <v>3</v>
      </c>
      <c r="E35" s="19"/>
      <c r="F35" s="19"/>
      <c r="G35" s="19"/>
      <c r="H35" s="19"/>
      <c r="I35" s="19"/>
      <c r="J35" s="19"/>
      <c r="K35" s="23" t="str">
        <f>VLOOKUP($D35,[1]CUI_VNR!$D$11:$E$231,2,0)</f>
        <v>Tubería de Polietileno 25mm Alta Densidad Terreno Normal Pavimento Flexible</v>
      </c>
      <c r="L35" s="39"/>
      <c r="M35" s="39"/>
      <c r="N35" s="39">
        <v>28605.87954999186</v>
      </c>
      <c r="O35" s="39"/>
      <c r="P35" s="39"/>
      <c r="Q35" s="24">
        <f t="shared" si="3"/>
        <v>28605.87954999186</v>
      </c>
      <c r="R35" s="19"/>
      <c r="S35" s="32"/>
      <c r="W35" s="29"/>
      <c r="X35" s="30"/>
      <c r="Y35" s="28"/>
      <c r="AC35" s="26"/>
      <c r="AD35" s="26"/>
      <c r="AE35" s="26"/>
      <c r="AF35" s="26"/>
      <c r="AG35" s="26"/>
    </row>
    <row r="36" spans="2:33" x14ac:dyDescent="0.2">
      <c r="B36" s="19" t="s">
        <v>83</v>
      </c>
      <c r="C36" s="19" t="s">
        <v>31</v>
      </c>
      <c r="D36" s="29" t="s">
        <v>4</v>
      </c>
      <c r="E36" s="19"/>
      <c r="F36" s="19"/>
      <c r="G36" s="19"/>
      <c r="H36" s="19"/>
      <c r="I36" s="19"/>
      <c r="J36" s="19"/>
      <c r="K36" s="23" t="str">
        <f>VLOOKUP($D36,[1]CUI_VNR!$D$11:$E$231,2,0)</f>
        <v>Tubería de Polietileno 32mm Alta Densidad Terreno Normal Pavimento Flexible</v>
      </c>
      <c r="L36" s="39"/>
      <c r="M36" s="39"/>
      <c r="N36" s="39">
        <v>151.446588198634</v>
      </c>
      <c r="O36" s="39"/>
      <c r="P36" s="39"/>
      <c r="Q36" s="24">
        <f t="shared" si="3"/>
        <v>151.446588198634</v>
      </c>
      <c r="R36" s="19"/>
      <c r="S36" s="32"/>
      <c r="W36" s="29"/>
      <c r="X36" s="30"/>
      <c r="Y36" s="28"/>
      <c r="AC36" s="26"/>
      <c r="AD36" s="26"/>
      <c r="AE36" s="26"/>
      <c r="AF36" s="26"/>
      <c r="AG36" s="26"/>
    </row>
    <row r="37" spans="2:33" x14ac:dyDescent="0.2">
      <c r="B37" s="19" t="s">
        <v>83</v>
      </c>
      <c r="C37" s="19" t="s">
        <v>31</v>
      </c>
      <c r="D37" s="29" t="s">
        <v>2</v>
      </c>
      <c r="E37" s="19"/>
      <c r="F37" s="19"/>
      <c r="G37" s="19"/>
      <c r="H37" s="19"/>
      <c r="I37" s="19"/>
      <c r="J37" s="19"/>
      <c r="K37" s="23" t="str">
        <f>VLOOKUP($D37,[1]CUI_VNR!$D$11:$E$231,2,0)</f>
        <v>Tubería de Polietileno 160mm Alta Densidad Terreno Normal Pavimento Flexible</v>
      </c>
      <c r="L37" s="39"/>
      <c r="M37" s="39">
        <v>8265.1686573700008</v>
      </c>
      <c r="N37" s="39">
        <v>4003.1946039898003</v>
      </c>
      <c r="O37" s="39"/>
      <c r="P37" s="39"/>
      <c r="Q37" s="24">
        <f t="shared" si="3"/>
        <v>12268.363261359802</v>
      </c>
      <c r="R37" s="19"/>
      <c r="S37" s="32"/>
      <c r="W37" s="29"/>
      <c r="X37" s="30"/>
      <c r="Y37" s="28"/>
      <c r="AC37" s="26"/>
      <c r="AD37" s="26"/>
      <c r="AE37" s="26"/>
      <c r="AF37" s="26"/>
      <c r="AG37" s="26"/>
    </row>
    <row r="38" spans="2:33" x14ac:dyDescent="0.2">
      <c r="B38" s="19" t="s">
        <v>83</v>
      </c>
      <c r="C38" s="19" t="s">
        <v>32</v>
      </c>
      <c r="D38" s="29" t="s">
        <v>45</v>
      </c>
      <c r="E38" s="19"/>
      <c r="F38" s="19"/>
      <c r="G38" s="19"/>
      <c r="H38" s="19"/>
      <c r="I38" s="19"/>
      <c r="J38" s="19"/>
      <c r="K38" s="23" t="str">
        <f>VLOOKUP($D38,[1]CUI_VNR!$D$11:$E$231,2,0)</f>
        <v>Tubería de Polietileno 20mm Alta Densidad Terreno Normal Pavimento Afirmado</v>
      </c>
      <c r="L38" s="39">
        <v>0</v>
      </c>
      <c r="M38" s="39">
        <v>601.30000000000007</v>
      </c>
      <c r="N38" s="39">
        <v>214.20000000000002</v>
      </c>
      <c r="O38" s="39">
        <v>1683.5000000000002</v>
      </c>
      <c r="P38" s="39">
        <v>1383.9</v>
      </c>
      <c r="Q38" s="24">
        <f t="shared" si="3"/>
        <v>3882.9000000000005</v>
      </c>
      <c r="R38" s="19">
        <v>0.70000000000000007</v>
      </c>
      <c r="S38" s="32"/>
      <c r="W38" s="29"/>
      <c r="X38" s="30"/>
      <c r="Y38" s="28"/>
      <c r="AC38" s="26"/>
      <c r="AD38" s="26"/>
      <c r="AE38" s="26"/>
      <c r="AF38" s="26"/>
      <c r="AG38" s="26"/>
    </row>
    <row r="39" spans="2:33" x14ac:dyDescent="0.2">
      <c r="B39" s="19" t="s">
        <v>83</v>
      </c>
      <c r="C39" s="19" t="s">
        <v>32</v>
      </c>
      <c r="D39" s="29" t="s">
        <v>19</v>
      </c>
      <c r="E39" s="19"/>
      <c r="F39" s="19"/>
      <c r="G39" s="19"/>
      <c r="H39" s="19"/>
      <c r="I39" s="19"/>
      <c r="J39" s="19"/>
      <c r="K39" s="23" t="str">
        <f>VLOOKUP($D39,[1]CUI_VNR!$D$11:$E$231,2,0)</f>
        <v>Tubería de Polietileno 20mm Alta Densidad Terreno Normal Pavimento Flexible</v>
      </c>
      <c r="L39" s="39">
        <v>0</v>
      </c>
      <c r="M39" s="39">
        <v>4209.0999999999995</v>
      </c>
      <c r="N39" s="39">
        <v>1499.3999999999999</v>
      </c>
      <c r="O39" s="39">
        <v>11784.499999999998</v>
      </c>
      <c r="P39" s="39">
        <v>9687.2999999999993</v>
      </c>
      <c r="Q39" s="24">
        <f t="shared" si="3"/>
        <v>27180.299999999996</v>
      </c>
      <c r="R39" s="19">
        <v>4.8999999999999995</v>
      </c>
      <c r="S39" s="32"/>
      <c r="W39" s="29"/>
      <c r="X39" s="30"/>
      <c r="Y39" s="28"/>
      <c r="AC39" s="26"/>
      <c r="AD39" s="26"/>
      <c r="AE39" s="26"/>
      <c r="AF39" s="26"/>
      <c r="AG39" s="26"/>
    </row>
    <row r="40" spans="2:33" x14ac:dyDescent="0.2">
      <c r="B40" s="19" t="s">
        <v>83</v>
      </c>
      <c r="C40" s="19" t="s">
        <v>32</v>
      </c>
      <c r="D40" s="29" t="s">
        <v>38</v>
      </c>
      <c r="E40" s="19"/>
      <c r="F40" s="19"/>
      <c r="G40" s="19"/>
      <c r="H40" s="19"/>
      <c r="I40" s="19"/>
      <c r="J40" s="19"/>
      <c r="K40" s="23" t="str">
        <f>VLOOKUP($D40,[1]CUI_VNR!$D$11:$E$231,2,0)</f>
        <v>Tubería de Polietileno 20mm Alta Densidad Terreno Normal Pavimento Rígido</v>
      </c>
      <c r="L40" s="39">
        <v>0</v>
      </c>
      <c r="M40" s="39">
        <v>1202.6000000000001</v>
      </c>
      <c r="N40" s="39">
        <v>428.40000000000003</v>
      </c>
      <c r="O40" s="39">
        <v>3367.0000000000005</v>
      </c>
      <c r="P40" s="39">
        <v>2767.8</v>
      </c>
      <c r="Q40" s="24">
        <f t="shared" si="3"/>
        <v>7765.8000000000011</v>
      </c>
      <c r="R40" s="19">
        <v>1.4000000000000001</v>
      </c>
      <c r="S40" s="32"/>
      <c r="W40" s="29"/>
      <c r="X40" s="30"/>
      <c r="Y40" s="28"/>
      <c r="AC40" s="26"/>
      <c r="AD40" s="26"/>
      <c r="AE40" s="26"/>
      <c r="AF40" s="26"/>
      <c r="AG40" s="26"/>
    </row>
    <row r="41" spans="2:33" x14ac:dyDescent="0.2">
      <c r="B41" s="19" t="s">
        <v>80</v>
      </c>
      <c r="C41" s="19" t="s">
        <v>31</v>
      </c>
      <c r="D41" s="29" t="s">
        <v>3</v>
      </c>
      <c r="E41" s="19"/>
      <c r="F41" s="19"/>
      <c r="G41" s="19"/>
      <c r="H41" s="19"/>
      <c r="I41" s="19"/>
      <c r="J41" s="19"/>
      <c r="K41" s="23" t="str">
        <f>VLOOKUP($D41,[1]CUI_VNR!$D$11:$E$231,2,0)</f>
        <v>Tubería de Polietileno 25mm Alta Densidad Terreno Normal Pavimento Flexible</v>
      </c>
      <c r="L41" s="39">
        <v>16410.422216573941</v>
      </c>
      <c r="M41" s="39">
        <v>19042.897236756169</v>
      </c>
      <c r="N41" s="39"/>
      <c r="O41" s="39"/>
      <c r="P41" s="39"/>
      <c r="Q41" s="24">
        <f t="shared" si="3"/>
        <v>35453.319453330114</v>
      </c>
      <c r="R41" s="19"/>
      <c r="S41" s="32"/>
      <c r="W41" s="29"/>
      <c r="X41" s="30"/>
      <c r="Y41" s="28"/>
      <c r="AC41" s="26"/>
      <c r="AD41" s="26"/>
      <c r="AE41" s="26"/>
      <c r="AF41" s="26"/>
      <c r="AG41" s="26"/>
    </row>
    <row r="42" spans="2:33" x14ac:dyDescent="0.2">
      <c r="B42" s="19" t="s">
        <v>80</v>
      </c>
      <c r="C42" s="19" t="s">
        <v>31</v>
      </c>
      <c r="D42" s="29" t="s">
        <v>4</v>
      </c>
      <c r="E42" s="19"/>
      <c r="F42" s="19"/>
      <c r="G42" s="19"/>
      <c r="H42" s="19"/>
      <c r="I42" s="19"/>
      <c r="J42" s="19"/>
      <c r="K42" s="23" t="str">
        <f>VLOOKUP($D42,[1]CUI_VNR!$D$11:$E$231,2,0)</f>
        <v>Tubería de Polietileno 32mm Alta Densidad Terreno Normal Pavimento Flexible</v>
      </c>
      <c r="L42" s="39">
        <v>57.370343496694012</v>
      </c>
      <c r="M42" s="39">
        <v>34.763869145787005</v>
      </c>
      <c r="N42" s="39"/>
      <c r="O42" s="39"/>
      <c r="P42" s="39"/>
      <c r="Q42" s="24">
        <f t="shared" si="3"/>
        <v>92.134212642481017</v>
      </c>
      <c r="R42" s="19"/>
      <c r="S42" s="32"/>
      <c r="W42" s="29"/>
      <c r="X42" s="30"/>
      <c r="Y42" s="28"/>
      <c r="AC42" s="26"/>
      <c r="AD42" s="26"/>
      <c r="AE42" s="26"/>
      <c r="AF42" s="26"/>
      <c r="AG42" s="26"/>
    </row>
    <row r="43" spans="2:33" x14ac:dyDescent="0.2">
      <c r="B43" s="19" t="s">
        <v>80</v>
      </c>
      <c r="C43" s="19" t="s">
        <v>31</v>
      </c>
      <c r="D43" s="29" t="s">
        <v>2</v>
      </c>
      <c r="E43" s="19"/>
      <c r="F43" s="19"/>
      <c r="G43" s="19"/>
      <c r="H43" s="19"/>
      <c r="I43" s="19"/>
      <c r="J43" s="19"/>
      <c r="K43" s="23" t="str">
        <f>VLOOKUP($D43,[1]CUI_VNR!$D$11:$E$231,2,0)</f>
        <v>Tubería de Polietileno 160mm Alta Densidad Terreno Normal Pavimento Flexible</v>
      </c>
      <c r="L43" s="39">
        <v>1235.5000963816763</v>
      </c>
      <c r="M43" s="39">
        <v>1061.6207290424002</v>
      </c>
      <c r="N43" s="39"/>
      <c r="O43" s="39"/>
      <c r="P43" s="39"/>
      <c r="Q43" s="24">
        <f t="shared" si="3"/>
        <v>2297.1208254240764</v>
      </c>
      <c r="R43" s="19"/>
      <c r="S43" s="32"/>
      <c r="W43" s="29"/>
      <c r="X43" s="30"/>
      <c r="Y43" s="28"/>
      <c r="AC43" s="26"/>
      <c r="AD43" s="26"/>
      <c r="AE43" s="26"/>
      <c r="AF43" s="26"/>
      <c r="AG43" s="26"/>
    </row>
    <row r="44" spans="2:33" x14ac:dyDescent="0.2">
      <c r="B44" s="19" t="s">
        <v>80</v>
      </c>
      <c r="C44" s="19" t="s">
        <v>32</v>
      </c>
      <c r="D44" s="29" t="s">
        <v>45</v>
      </c>
      <c r="E44" s="19"/>
      <c r="F44" s="19"/>
      <c r="G44" s="19"/>
      <c r="H44" s="19"/>
      <c r="I44" s="19"/>
      <c r="J44" s="19"/>
      <c r="K44" s="23" t="str">
        <f>VLOOKUP($D44,[1]CUI_VNR!$D$11:$E$231,2,0)</f>
        <v>Tubería de Polietileno 20mm Alta Densidad Terreno Normal Pavimento Afirmado</v>
      </c>
      <c r="L44" s="39">
        <v>455.00000000000006</v>
      </c>
      <c r="M44" s="39">
        <v>387.1</v>
      </c>
      <c r="N44" s="39">
        <v>807.80000000000007</v>
      </c>
      <c r="O44" s="39">
        <v>0</v>
      </c>
      <c r="P44" s="39">
        <v>0</v>
      </c>
      <c r="Q44" s="24">
        <f t="shared" si="3"/>
        <v>1649.9</v>
      </c>
      <c r="R44" s="19">
        <v>0.35000000000000003</v>
      </c>
      <c r="S44" s="32"/>
      <c r="W44" s="29"/>
      <c r="X44" s="30"/>
      <c r="Y44" s="28"/>
      <c r="AC44" s="26"/>
      <c r="AD44" s="26"/>
      <c r="AE44" s="26"/>
      <c r="AF44" s="26"/>
      <c r="AG44" s="26"/>
    </row>
    <row r="45" spans="2:33" x14ac:dyDescent="0.2">
      <c r="B45" s="19" t="s">
        <v>80</v>
      </c>
      <c r="C45" s="19" t="s">
        <v>32</v>
      </c>
      <c r="D45" s="29" t="s">
        <v>19</v>
      </c>
      <c r="E45" s="19"/>
      <c r="F45" s="19"/>
      <c r="G45" s="19"/>
      <c r="H45" s="19"/>
      <c r="I45" s="19"/>
      <c r="J45" s="19"/>
      <c r="K45" s="23" t="str">
        <f>VLOOKUP($D45,[1]CUI_VNR!$D$11:$E$231,2,0)</f>
        <v>Tubería de Polietileno 20mm Alta Densidad Terreno Normal Pavimento Flexible</v>
      </c>
      <c r="L45" s="39">
        <v>6825</v>
      </c>
      <c r="M45" s="39">
        <v>5806.5</v>
      </c>
      <c r="N45" s="39">
        <v>12117</v>
      </c>
      <c r="O45" s="39">
        <v>0</v>
      </c>
      <c r="P45" s="39">
        <v>0</v>
      </c>
      <c r="Q45" s="24">
        <f t="shared" si="3"/>
        <v>24748.5</v>
      </c>
      <c r="R45" s="19">
        <v>5.25</v>
      </c>
      <c r="S45" s="32"/>
      <c r="W45" s="29"/>
      <c r="X45" s="30"/>
      <c r="Y45" s="28"/>
      <c r="AC45" s="26"/>
      <c r="AD45" s="26"/>
      <c r="AE45" s="26"/>
      <c r="AF45" s="26"/>
      <c r="AG45" s="26"/>
    </row>
    <row r="46" spans="2:33" x14ac:dyDescent="0.2">
      <c r="B46" s="19" t="s">
        <v>80</v>
      </c>
      <c r="C46" s="19" t="s">
        <v>32</v>
      </c>
      <c r="D46" s="29" t="s">
        <v>38</v>
      </c>
      <c r="E46" s="19"/>
      <c r="F46" s="19"/>
      <c r="G46" s="19"/>
      <c r="H46" s="19"/>
      <c r="I46" s="19"/>
      <c r="J46" s="19"/>
      <c r="K46" s="23" t="str">
        <f>VLOOKUP($D46,[1]CUI_VNR!$D$11:$E$231,2,0)</f>
        <v>Tubería de Polietileno 20mm Alta Densidad Terreno Normal Pavimento Rígido</v>
      </c>
      <c r="L46" s="39">
        <v>1820.0000000000002</v>
      </c>
      <c r="M46" s="39">
        <v>1548.4</v>
      </c>
      <c r="N46" s="39">
        <v>3231.2000000000003</v>
      </c>
      <c r="O46" s="39">
        <v>0</v>
      </c>
      <c r="P46" s="39">
        <v>0</v>
      </c>
      <c r="Q46" s="24">
        <f t="shared" si="3"/>
        <v>6599.6</v>
      </c>
      <c r="R46" s="19">
        <v>1.4000000000000001</v>
      </c>
      <c r="S46" s="32"/>
      <c r="W46" s="29"/>
      <c r="X46" s="30"/>
      <c r="Y46" s="28"/>
      <c r="AC46" s="26"/>
      <c r="AD46" s="26"/>
      <c r="AE46" s="26"/>
      <c r="AF46" s="26"/>
      <c r="AG46" s="26"/>
    </row>
    <row r="47" spans="2:33" x14ac:dyDescent="0.2">
      <c r="B47" s="19" t="s">
        <v>78</v>
      </c>
      <c r="C47" s="19" t="s">
        <v>31</v>
      </c>
      <c r="D47" s="29" t="s">
        <v>5</v>
      </c>
      <c r="E47" s="19"/>
      <c r="F47" s="19"/>
      <c r="G47" s="19"/>
      <c r="H47" s="19"/>
      <c r="I47" s="19"/>
      <c r="J47" s="19"/>
      <c r="K47" s="23" t="str">
        <f>VLOOKUP($D47,[1]CUI_VNR!$D$11:$E$231,2,0)</f>
        <v>Tubería de Polietileno 25mm Alta Densidad Terreno Normal Pavimento Afirmado</v>
      </c>
      <c r="L47" s="39"/>
      <c r="M47" s="39"/>
      <c r="N47" s="39"/>
      <c r="O47" s="39"/>
      <c r="P47" s="39">
        <v>4300.44690021923</v>
      </c>
      <c r="Q47" s="24">
        <f t="shared" si="3"/>
        <v>4300.44690021923</v>
      </c>
      <c r="R47" s="19"/>
      <c r="S47" s="32"/>
      <c r="W47" s="29"/>
      <c r="X47" s="30"/>
      <c r="Y47" s="28"/>
      <c r="AC47" s="26"/>
      <c r="AD47" s="26"/>
      <c r="AE47" s="26"/>
      <c r="AF47" s="26"/>
      <c r="AG47" s="26"/>
    </row>
    <row r="48" spans="2:33" x14ac:dyDescent="0.2">
      <c r="B48" s="19" t="s">
        <v>78</v>
      </c>
      <c r="C48" s="19" t="s">
        <v>31</v>
      </c>
      <c r="D48" s="29" t="s">
        <v>3</v>
      </c>
      <c r="E48" s="19"/>
      <c r="F48" s="19"/>
      <c r="G48" s="19"/>
      <c r="H48" s="19"/>
      <c r="I48" s="19"/>
      <c r="J48" s="19"/>
      <c r="K48" s="23" t="str">
        <f>VLOOKUP($D48,[1]CUI_VNR!$D$11:$E$231,2,0)</f>
        <v>Tubería de Polietileno 25mm Alta Densidad Terreno Normal Pavimento Flexible</v>
      </c>
      <c r="L48" s="39"/>
      <c r="M48" s="39"/>
      <c r="N48" s="39"/>
      <c r="O48" s="39">
        <v>6237.1019301709321</v>
      </c>
      <c r="P48" s="39">
        <v>1825.54651860831</v>
      </c>
      <c r="Q48" s="24">
        <f t="shared" si="3"/>
        <v>8062.6484487792422</v>
      </c>
      <c r="R48" s="19"/>
      <c r="S48" s="32"/>
      <c r="W48" s="29"/>
      <c r="X48" s="30"/>
      <c r="Y48" s="28"/>
      <c r="AC48" s="26"/>
      <c r="AD48" s="26"/>
      <c r="AE48" s="26"/>
      <c r="AF48" s="26"/>
      <c r="AG48" s="26"/>
    </row>
    <row r="49" spans="2:39" x14ac:dyDescent="0.2">
      <c r="B49" s="19" t="s">
        <v>78</v>
      </c>
      <c r="C49" s="19" t="s">
        <v>31</v>
      </c>
      <c r="D49" s="29" t="s">
        <v>4</v>
      </c>
      <c r="E49" s="19"/>
      <c r="F49" s="19"/>
      <c r="G49" s="19"/>
      <c r="H49" s="19"/>
      <c r="I49" s="19"/>
      <c r="J49" s="19"/>
      <c r="K49" s="23" t="str">
        <f>VLOOKUP($D49,[1]CUI_VNR!$D$11:$E$231,2,0)</f>
        <v>Tubería de Polietileno 32mm Alta Densidad Terreno Normal Pavimento Flexible</v>
      </c>
      <c r="L49" s="39"/>
      <c r="M49" s="39"/>
      <c r="N49" s="39"/>
      <c r="O49" s="39">
        <v>21.170263887171007</v>
      </c>
      <c r="P49" s="39">
        <v>16.977964174966001</v>
      </c>
      <c r="Q49" s="24">
        <f t="shared" si="3"/>
        <v>38.148228062137008</v>
      </c>
      <c r="R49" s="19"/>
      <c r="S49" s="32"/>
      <c r="W49" s="29"/>
      <c r="X49" s="30"/>
      <c r="Y49" s="28"/>
      <c r="AC49" s="26"/>
      <c r="AD49" s="26"/>
      <c r="AE49" s="26"/>
      <c r="AF49" s="26"/>
      <c r="AG49" s="26"/>
    </row>
    <row r="50" spans="2:39" x14ac:dyDescent="0.2">
      <c r="B50" s="19" t="s">
        <v>78</v>
      </c>
      <c r="C50" s="19" t="s">
        <v>31</v>
      </c>
      <c r="D50" s="29" t="s">
        <v>6</v>
      </c>
      <c r="E50" s="19"/>
      <c r="F50" s="19"/>
      <c r="G50" s="19"/>
      <c r="H50" s="19"/>
      <c r="I50" s="19"/>
      <c r="J50" s="19"/>
      <c r="K50" s="23" t="str">
        <f>VLOOKUP($D50,[1]CUI_VNR!$D$11:$E$231,2,0)</f>
        <v>Tubería de Polietileno 63mm Alta Densidad Terreno Normal Pavimento Flexible</v>
      </c>
      <c r="L50" s="39"/>
      <c r="M50" s="39"/>
      <c r="N50" s="39"/>
      <c r="O50" s="39"/>
      <c r="P50" s="39">
        <v>131.93850250694999</v>
      </c>
      <c r="Q50" s="24">
        <f t="shared" si="3"/>
        <v>131.93850250694999</v>
      </c>
      <c r="R50" s="19"/>
      <c r="S50" s="32"/>
      <c r="W50" s="29"/>
      <c r="X50" s="30"/>
      <c r="Y50" s="28"/>
      <c r="AC50" s="26"/>
      <c r="AD50" s="26"/>
      <c r="AE50" s="26"/>
      <c r="AF50" s="26"/>
      <c r="AG50" s="26"/>
    </row>
    <row r="51" spans="2:39" x14ac:dyDescent="0.2">
      <c r="B51" s="19" t="s">
        <v>78</v>
      </c>
      <c r="C51" s="19" t="s">
        <v>32</v>
      </c>
      <c r="D51" s="29" t="s">
        <v>19</v>
      </c>
      <c r="E51" s="19"/>
      <c r="F51" s="19"/>
      <c r="G51" s="19"/>
      <c r="H51" s="19"/>
      <c r="I51" s="19"/>
      <c r="J51" s="19"/>
      <c r="K51" s="23" t="str">
        <f>VLOOKUP($D51,[1]CUI_VNR!$D$11:$E$231,2,0)</f>
        <v>Tubería de Polietileno 20mm Alta Densidad Terreno Normal Pavimento Flexible</v>
      </c>
      <c r="L51" s="39">
        <v>0</v>
      </c>
      <c r="M51" s="39">
        <v>0</v>
      </c>
      <c r="N51" s="39">
        <v>0</v>
      </c>
      <c r="O51" s="39">
        <v>1086.4000000000001</v>
      </c>
      <c r="P51" s="39">
        <v>2945.6000000000004</v>
      </c>
      <c r="Q51" s="24">
        <f t="shared" si="3"/>
        <v>4032.0000000000005</v>
      </c>
      <c r="R51" s="19">
        <v>5.6000000000000005</v>
      </c>
      <c r="S51" s="32"/>
      <c r="W51" s="29"/>
      <c r="X51" s="30"/>
      <c r="Y51" s="28"/>
      <c r="AC51" s="26"/>
      <c r="AD51" s="26"/>
      <c r="AE51" s="26"/>
      <c r="AF51" s="26"/>
      <c r="AG51" s="26"/>
    </row>
    <row r="52" spans="2:39" x14ac:dyDescent="0.2">
      <c r="B52" s="19" t="s">
        <v>78</v>
      </c>
      <c r="C52" s="19" t="s">
        <v>32</v>
      </c>
      <c r="D52" s="29" t="s">
        <v>38</v>
      </c>
      <c r="E52" s="19"/>
      <c r="F52" s="19"/>
      <c r="G52" s="19"/>
      <c r="H52" s="19"/>
      <c r="I52" s="19"/>
      <c r="J52" s="19"/>
      <c r="K52" s="23" t="str">
        <f>VLOOKUP($D52,[1]CUI_VNR!$D$11:$E$231,2,0)</f>
        <v>Tubería de Polietileno 20mm Alta Densidad Terreno Normal Pavimento Rígido</v>
      </c>
      <c r="L52" s="39">
        <v>0</v>
      </c>
      <c r="M52" s="39">
        <v>0</v>
      </c>
      <c r="N52" s="39">
        <v>0</v>
      </c>
      <c r="O52" s="39">
        <v>271.60000000000002</v>
      </c>
      <c r="P52" s="39">
        <v>736.40000000000009</v>
      </c>
      <c r="Q52" s="24">
        <f t="shared" si="3"/>
        <v>1008.0000000000001</v>
      </c>
      <c r="R52" s="19">
        <v>1.4000000000000001</v>
      </c>
      <c r="S52" s="32"/>
      <c r="W52" s="29"/>
      <c r="X52" s="30"/>
      <c r="Y52" s="28"/>
      <c r="AC52" s="26"/>
      <c r="AD52" s="26"/>
      <c r="AE52" s="26"/>
      <c r="AF52" s="26"/>
      <c r="AG52" s="26"/>
    </row>
    <row r="53" spans="2:39" x14ac:dyDescent="0.2">
      <c r="B53" s="19" t="s">
        <v>81</v>
      </c>
      <c r="C53" s="19" t="s">
        <v>31</v>
      </c>
      <c r="D53" s="29" t="s">
        <v>3</v>
      </c>
      <c r="E53" s="19"/>
      <c r="F53" s="19"/>
      <c r="G53" s="19"/>
      <c r="H53" s="19"/>
      <c r="I53" s="19"/>
      <c r="J53" s="19"/>
      <c r="K53" s="23" t="str">
        <f>VLOOKUP($D53,[1]CUI_VNR!$D$11:$E$231,2,0)</f>
        <v>Tubería de Polietileno 25mm Alta Densidad Terreno Normal Pavimento Flexible</v>
      </c>
      <c r="L53" s="39">
        <v>3143.4034725396714</v>
      </c>
      <c r="M53" s="39"/>
      <c r="N53" s="39"/>
      <c r="O53" s="39"/>
      <c r="P53" s="39"/>
      <c r="Q53" s="24">
        <f t="shared" si="3"/>
        <v>3143.4034725396714</v>
      </c>
      <c r="R53" s="19"/>
      <c r="S53" s="32"/>
      <c r="W53" s="29"/>
      <c r="X53" s="30"/>
      <c r="Y53" s="28"/>
      <c r="AC53" s="26"/>
      <c r="AD53" s="26"/>
      <c r="AE53" s="26"/>
      <c r="AF53" s="26"/>
      <c r="AG53" s="26"/>
    </row>
    <row r="54" spans="2:39" x14ac:dyDescent="0.2">
      <c r="B54" s="19" t="s">
        <v>81</v>
      </c>
      <c r="C54" s="19" t="s">
        <v>31</v>
      </c>
      <c r="D54" s="29" t="s">
        <v>4</v>
      </c>
      <c r="E54" s="19"/>
      <c r="F54" s="19"/>
      <c r="G54" s="19"/>
      <c r="H54" s="19"/>
      <c r="I54" s="19"/>
      <c r="J54" s="19"/>
      <c r="K54" s="23" t="str">
        <f>VLOOKUP($D54,[1]CUI_VNR!$D$11:$E$231,2,0)</f>
        <v>Tubería de Polietileno 32mm Alta Densidad Terreno Normal Pavimento Flexible</v>
      </c>
      <c r="L54" s="39">
        <v>26.218868118879001</v>
      </c>
      <c r="M54" s="39"/>
      <c r="N54" s="39"/>
      <c r="O54" s="39"/>
      <c r="P54" s="39"/>
      <c r="Q54" s="24">
        <f t="shared" si="3"/>
        <v>26.218868118879001</v>
      </c>
      <c r="R54" s="19"/>
      <c r="S54" s="32"/>
      <c r="W54" s="29"/>
      <c r="X54" s="30"/>
      <c r="Y54" s="28"/>
      <c r="AC54" s="26"/>
      <c r="AD54" s="26"/>
      <c r="AE54" s="26"/>
      <c r="AF54" s="26"/>
      <c r="AG54" s="26"/>
    </row>
    <row r="55" spans="2:39" x14ac:dyDescent="0.2">
      <c r="B55" s="19" t="s">
        <v>81</v>
      </c>
      <c r="C55" s="19" t="s">
        <v>32</v>
      </c>
      <c r="D55" s="29" t="s">
        <v>45</v>
      </c>
      <c r="E55" s="19"/>
      <c r="F55" s="19"/>
      <c r="G55" s="19"/>
      <c r="H55" s="19"/>
      <c r="I55" s="19"/>
      <c r="J55" s="19"/>
      <c r="K55" s="23" t="str">
        <f>VLOOKUP($D55,[1]CUI_VNR!$D$11:$E$231,2,0)</f>
        <v>Tubería de Polietileno 20mm Alta Densidad Terreno Normal Pavimento Afirmado</v>
      </c>
      <c r="L55" s="39">
        <v>175.00000000000003</v>
      </c>
      <c r="M55" s="39">
        <v>0</v>
      </c>
      <c r="N55" s="39">
        <v>0</v>
      </c>
      <c r="O55" s="39">
        <v>0</v>
      </c>
      <c r="P55" s="39">
        <v>0</v>
      </c>
      <c r="Q55" s="24">
        <f t="shared" si="3"/>
        <v>175.00000000000003</v>
      </c>
      <c r="R55" s="19">
        <v>0.70000000000000007</v>
      </c>
      <c r="S55" s="32"/>
      <c r="W55" s="29"/>
      <c r="X55" s="30"/>
      <c r="Y55" s="28"/>
      <c r="AC55" s="26"/>
      <c r="AD55" s="26"/>
      <c r="AE55" s="26"/>
      <c r="AF55" s="26"/>
      <c r="AG55" s="26"/>
    </row>
    <row r="56" spans="2:39" x14ac:dyDescent="0.2">
      <c r="B56" s="19" t="s">
        <v>81</v>
      </c>
      <c r="C56" s="19" t="s">
        <v>32</v>
      </c>
      <c r="D56" s="29" t="s">
        <v>19</v>
      </c>
      <c r="E56" s="19"/>
      <c r="F56" s="19"/>
      <c r="G56" s="19"/>
      <c r="H56" s="19"/>
      <c r="I56" s="19"/>
      <c r="J56" s="19"/>
      <c r="K56" s="23" t="str">
        <f>VLOOKUP($D56,[1]CUI_VNR!$D$11:$E$231,2,0)</f>
        <v>Tubería de Polietileno 20mm Alta Densidad Terreno Normal Pavimento Flexible</v>
      </c>
      <c r="L56" s="39">
        <v>1224.9999999999998</v>
      </c>
      <c r="M56" s="39">
        <v>0</v>
      </c>
      <c r="N56" s="39">
        <v>0</v>
      </c>
      <c r="O56" s="39">
        <v>0</v>
      </c>
      <c r="P56" s="39">
        <v>0</v>
      </c>
      <c r="Q56" s="24">
        <f t="shared" si="3"/>
        <v>1224.9999999999998</v>
      </c>
      <c r="R56" s="19">
        <v>4.8999999999999995</v>
      </c>
      <c r="S56" s="32"/>
      <c r="W56" s="29"/>
      <c r="X56" s="30"/>
      <c r="Y56" s="28"/>
      <c r="AC56" s="26"/>
      <c r="AD56" s="26"/>
      <c r="AE56" s="26"/>
      <c r="AF56" s="26"/>
      <c r="AG56" s="26"/>
    </row>
    <row r="57" spans="2:39" x14ac:dyDescent="0.2">
      <c r="B57" s="19" t="s">
        <v>81</v>
      </c>
      <c r="C57" s="19" t="s">
        <v>32</v>
      </c>
      <c r="D57" s="29" t="s">
        <v>38</v>
      </c>
      <c r="E57" s="19"/>
      <c r="F57" s="19"/>
      <c r="G57" s="19"/>
      <c r="H57" s="19"/>
      <c r="I57" s="19"/>
      <c r="J57" s="19"/>
      <c r="K57" s="23" t="str">
        <f>VLOOKUP($D57,[1]CUI_VNR!$D$11:$E$231,2,0)</f>
        <v>Tubería de Polietileno 20mm Alta Densidad Terreno Normal Pavimento Rígido</v>
      </c>
      <c r="L57" s="39">
        <v>350.00000000000006</v>
      </c>
      <c r="M57" s="39">
        <v>0</v>
      </c>
      <c r="N57" s="39">
        <v>0</v>
      </c>
      <c r="O57" s="39">
        <v>0</v>
      </c>
      <c r="P57" s="39">
        <v>0</v>
      </c>
      <c r="Q57" s="24">
        <f t="shared" si="3"/>
        <v>350.00000000000006</v>
      </c>
      <c r="R57" s="19">
        <v>1.4000000000000001</v>
      </c>
      <c r="S57" s="32"/>
      <c r="W57" s="29"/>
      <c r="X57" s="30"/>
      <c r="Y57" s="28"/>
      <c r="AC57" s="26"/>
      <c r="AD57" s="26"/>
      <c r="AE57" s="26"/>
      <c r="AF57" s="26"/>
      <c r="AG57" s="26"/>
    </row>
    <row r="58" spans="2:39" x14ac:dyDescent="0.2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40">
        <f>SUM(Q19:Q57)</f>
        <v>237889.38186118728</v>
      </c>
      <c r="R58" s="8"/>
      <c r="S58" s="8"/>
      <c r="AC58" s="33" t="e">
        <f>SUM(AC19:AC57)</f>
        <v>#N/A</v>
      </c>
      <c r="AD58" s="33" t="e">
        <f>SUM(AD19:AD57)</f>
        <v>#N/A</v>
      </c>
      <c r="AE58" s="33" t="e">
        <f>SUM(AE19:AE57)</f>
        <v>#N/A</v>
      </c>
      <c r="AF58" s="33" t="e">
        <f>SUM(AF19:AF57)</f>
        <v>#N/A</v>
      </c>
      <c r="AG58" s="33" t="e">
        <f>SUM(AG19:AG57)</f>
        <v>#N/A</v>
      </c>
    </row>
    <row r="59" spans="2:39" x14ac:dyDescent="0.2"/>
    <row r="60" spans="2:39" ht="20.25" thickBot="1" x14ac:dyDescent="0.3">
      <c r="B60" s="3" t="s">
        <v>68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AA60" s="34" t="s">
        <v>51</v>
      </c>
      <c r="AB60" s="34" t="s">
        <v>3</v>
      </c>
      <c r="AC60" s="35">
        <f t="shared" ref="AC60:AG64" si="4">SUMIFS(L$19:L$57,$D$19:$D$57,$AB60)/1000</f>
        <v>53.964070335248529</v>
      </c>
      <c r="AD60" s="35">
        <f t="shared" si="4"/>
        <v>32.953280284579918</v>
      </c>
      <c r="AE60" s="35">
        <f t="shared" si="4"/>
        <v>28.605879549991858</v>
      </c>
      <c r="AF60" s="35">
        <f t="shared" si="4"/>
        <v>6.2371019301709323</v>
      </c>
      <c r="AG60" s="35">
        <f t="shared" si="4"/>
        <v>1.82554651860831</v>
      </c>
      <c r="AI60" s="36">
        <f>+AC60-'Valorización obras nuevas redes'!F30</f>
        <v>0</v>
      </c>
      <c r="AJ60" s="36">
        <f>+AD60-'Valorización obras nuevas redes'!G30</f>
        <v>0</v>
      </c>
      <c r="AK60" s="36">
        <f>+AE60-'Valorización obras nuevas redes'!H30</f>
        <v>0</v>
      </c>
      <c r="AL60" s="36">
        <f>+AF60-'Valorización obras nuevas redes'!I30</f>
        <v>0</v>
      </c>
      <c r="AM60" s="36">
        <f>+AG60-'Valorización obras nuevas redes'!J30</f>
        <v>0</v>
      </c>
    </row>
    <row r="61" spans="2:39" ht="15" thickTop="1" x14ac:dyDescent="0.2">
      <c r="C61" s="16"/>
      <c r="K61" s="16"/>
      <c r="L61" s="16"/>
      <c r="AA61" s="34" t="s">
        <v>51</v>
      </c>
      <c r="AB61" s="34" t="s">
        <v>4</v>
      </c>
      <c r="AC61" s="35">
        <f t="shared" si="4"/>
        <v>0.19317250848827297</v>
      </c>
      <c r="AD61" s="35">
        <f t="shared" si="4"/>
        <v>7.8162379805997995E-2</v>
      </c>
      <c r="AE61" s="35">
        <f t="shared" si="4"/>
        <v>0.15144658819863399</v>
      </c>
      <c r="AF61" s="35">
        <f t="shared" si="4"/>
        <v>2.1170263887171008E-2</v>
      </c>
      <c r="AG61" s="35">
        <f t="shared" si="4"/>
        <v>1.6977964174966002E-2</v>
      </c>
      <c r="AI61" s="36">
        <f>+AC61-'Valorización obras nuevas redes'!F31</f>
        <v>0</v>
      </c>
      <c r="AJ61" s="36">
        <f>+AD61-'Valorización obras nuevas redes'!G31</f>
        <v>0</v>
      </c>
      <c r="AK61" s="36">
        <f>+AE61-'Valorización obras nuevas redes'!H31</f>
        <v>0</v>
      </c>
      <c r="AL61" s="36">
        <f>+AF61-'Valorización obras nuevas redes'!I31</f>
        <v>0</v>
      </c>
      <c r="AM61" s="36">
        <f>+AG61-'Valorización obras nuevas redes'!J31</f>
        <v>0</v>
      </c>
    </row>
    <row r="62" spans="2:39" ht="15" x14ac:dyDescent="0.2">
      <c r="B62" s="4" t="s">
        <v>20</v>
      </c>
      <c r="C62" s="4"/>
      <c r="D62" s="4" t="s">
        <v>0</v>
      </c>
      <c r="E62" s="4" t="s">
        <v>8</v>
      </c>
      <c r="F62" s="4" t="s">
        <v>9</v>
      </c>
      <c r="G62" s="4" t="s">
        <v>10</v>
      </c>
      <c r="H62" s="4" t="s">
        <v>11</v>
      </c>
      <c r="I62" s="4" t="s">
        <v>12</v>
      </c>
      <c r="J62" s="4" t="s">
        <v>13</v>
      </c>
      <c r="K62" s="4" t="s">
        <v>14</v>
      </c>
      <c r="L62" s="4">
        <v>2022</v>
      </c>
      <c r="M62" s="4">
        <v>2023</v>
      </c>
      <c r="N62" s="4">
        <v>2024</v>
      </c>
      <c r="O62" s="4">
        <v>2025</v>
      </c>
      <c r="P62" s="4">
        <v>2026</v>
      </c>
      <c r="Q62" s="5" t="s">
        <v>41</v>
      </c>
      <c r="S62" s="37"/>
      <c r="AA62" s="34" t="s">
        <v>51</v>
      </c>
      <c r="AB62" s="34" t="s">
        <v>6</v>
      </c>
      <c r="AC62" s="35">
        <f t="shared" si="4"/>
        <v>1.2904605165980512</v>
      </c>
      <c r="AD62" s="35">
        <f t="shared" si="4"/>
        <v>7.1882606785408004E-2</v>
      </c>
      <c r="AE62" s="35">
        <f t="shared" si="4"/>
        <v>0</v>
      </c>
      <c r="AF62" s="35">
        <f t="shared" si="4"/>
        <v>0</v>
      </c>
      <c r="AG62" s="35">
        <f t="shared" si="4"/>
        <v>0.13193850250695</v>
      </c>
      <c r="AI62" s="36">
        <f>+AC62-'Valorización obras nuevas redes'!F32</f>
        <v>0</v>
      </c>
      <c r="AJ62" s="36">
        <f>+AD62-'Valorización obras nuevas redes'!G32</f>
        <v>0</v>
      </c>
      <c r="AK62" s="36">
        <f>+AE62-'Valorización obras nuevas redes'!H32</f>
        <v>0</v>
      </c>
      <c r="AL62" s="36">
        <f>+AF62-'Valorización obras nuevas redes'!I32</f>
        <v>0</v>
      </c>
      <c r="AM62" s="36">
        <f>+AG62-'Valorización obras nuevas redes'!J32</f>
        <v>0</v>
      </c>
    </row>
    <row r="63" spans="2:39" x14ac:dyDescent="0.2">
      <c r="B63" s="19" t="s">
        <v>75</v>
      </c>
      <c r="C63" s="19"/>
      <c r="D63" s="19" t="s">
        <v>1</v>
      </c>
      <c r="E63" s="19"/>
      <c r="F63" s="19"/>
      <c r="G63" s="19"/>
      <c r="H63" s="19"/>
      <c r="I63" s="19"/>
      <c r="J63" s="19"/>
      <c r="K63" s="23" t="str">
        <f>VLOOKUP($D63,[1]CUI_VNR!$D$11:$E$231,2,0)</f>
        <v>Válvula de Polietileno 32mm Alta densidad 5 Bar Bola</v>
      </c>
      <c r="L63" s="20"/>
      <c r="M63" s="20">
        <v>4</v>
      </c>
      <c r="N63" s="20"/>
      <c r="O63" s="20"/>
      <c r="P63" s="20"/>
      <c r="Q63" s="20">
        <f>SUM(L63:P63)</f>
        <v>4</v>
      </c>
      <c r="AA63" s="34" t="s">
        <v>51</v>
      </c>
      <c r="AB63" s="34" t="s">
        <v>5</v>
      </c>
      <c r="AC63" s="35">
        <f t="shared" si="4"/>
        <v>0</v>
      </c>
      <c r="AD63" s="35">
        <f t="shared" si="4"/>
        <v>0</v>
      </c>
      <c r="AE63" s="35">
        <f t="shared" si="4"/>
        <v>0</v>
      </c>
      <c r="AF63" s="35">
        <f t="shared" si="4"/>
        <v>0</v>
      </c>
      <c r="AG63" s="35">
        <f t="shared" si="4"/>
        <v>4.3004469002192298</v>
      </c>
      <c r="AI63" s="36">
        <f>+AC63-'Valorización obras nuevas redes'!F33</f>
        <v>-2.4158610215208656</v>
      </c>
      <c r="AJ63" s="36">
        <f>+AD63-'Valorización obras nuevas redes'!G33</f>
        <v>-9.3267893864124005</v>
      </c>
      <c r="AK63" s="36">
        <f>+AE63-'Valorización obras nuevas redes'!H33</f>
        <v>-4.0031946039898001</v>
      </c>
      <c r="AL63" s="36">
        <f>+AF63-'Valorización obras nuevas redes'!I33</f>
        <v>0</v>
      </c>
      <c r="AM63" s="36">
        <f>+AG63-'Valorización obras nuevas redes'!J33</f>
        <v>4.3004469002192298</v>
      </c>
    </row>
    <row r="64" spans="2:39" x14ac:dyDescent="0.2">
      <c r="B64" s="19" t="s">
        <v>21</v>
      </c>
      <c r="C64" s="19"/>
      <c r="D64" s="19" t="s">
        <v>1</v>
      </c>
      <c r="E64" s="19"/>
      <c r="F64" s="19"/>
      <c r="G64" s="19"/>
      <c r="H64" s="19"/>
      <c r="I64" s="19"/>
      <c r="J64" s="19"/>
      <c r="K64" s="23" t="str">
        <f>VLOOKUP($D64,[1]CUI_VNR!$D$11:$E$231,2,0)</f>
        <v>Válvula de Polietileno 32mm Alta densidad 5 Bar Bola</v>
      </c>
      <c r="L64" s="20">
        <v>9</v>
      </c>
      <c r="M64" s="20"/>
      <c r="N64" s="20"/>
      <c r="O64" s="20"/>
      <c r="P64" s="20"/>
      <c r="Q64" s="19">
        <f t="shared" ref="Q64:Q68" si="5">SUM(L64:P64)</f>
        <v>9</v>
      </c>
      <c r="AA64" s="34" t="s">
        <v>51</v>
      </c>
      <c r="AB64" s="34" t="s">
        <v>7</v>
      </c>
      <c r="AC64" s="35">
        <f t="shared" si="4"/>
        <v>0</v>
      </c>
      <c r="AD64" s="35">
        <f t="shared" si="4"/>
        <v>0</v>
      </c>
      <c r="AE64" s="35">
        <f t="shared" si="4"/>
        <v>0</v>
      </c>
      <c r="AF64" s="35">
        <f t="shared" si="4"/>
        <v>0</v>
      </c>
      <c r="AG64" s="35">
        <f t="shared" si="4"/>
        <v>0</v>
      </c>
      <c r="AI64" s="36">
        <f>+AC64-'Valorización obras nuevas redes'!F34</f>
        <v>0</v>
      </c>
      <c r="AJ64" s="36">
        <f>+AD64-'Valorización obras nuevas redes'!G34</f>
        <v>0</v>
      </c>
      <c r="AK64" s="36">
        <f>+AE64-'Valorización obras nuevas redes'!H34</f>
        <v>0</v>
      </c>
      <c r="AL64" s="36">
        <f>+AF64-'Valorización obras nuevas redes'!I34</f>
        <v>0</v>
      </c>
      <c r="AM64" s="36">
        <f>+AG64-'Valorización obras nuevas redes'!J34</f>
        <v>-4.3004469002192298</v>
      </c>
    </row>
    <row r="65" spans="2:39" x14ac:dyDescent="0.2">
      <c r="B65" s="19" t="s">
        <v>83</v>
      </c>
      <c r="C65" s="19"/>
      <c r="D65" s="19" t="s">
        <v>1</v>
      </c>
      <c r="E65" s="19"/>
      <c r="F65" s="19"/>
      <c r="G65" s="19"/>
      <c r="H65" s="19"/>
      <c r="I65" s="19"/>
      <c r="J65" s="19"/>
      <c r="K65" s="23" t="str">
        <f>VLOOKUP($D65,[1]CUI_VNR!$D$11:$E$231,2,0)</f>
        <v>Válvula de Polietileno 32mm Alta densidad 5 Bar Bola</v>
      </c>
      <c r="L65" s="20"/>
      <c r="M65" s="20"/>
      <c r="N65" s="20">
        <v>8</v>
      </c>
      <c r="O65" s="20"/>
      <c r="P65" s="20"/>
      <c r="Q65" s="19">
        <f t="shared" si="5"/>
        <v>8</v>
      </c>
      <c r="AA65" s="34"/>
      <c r="AB65" s="34"/>
      <c r="AC65" s="35"/>
      <c r="AD65" s="35"/>
      <c r="AE65" s="35"/>
      <c r="AF65" s="35"/>
      <c r="AG65" s="35"/>
      <c r="AI65" s="36"/>
      <c r="AJ65" s="36"/>
      <c r="AK65" s="36"/>
      <c r="AL65" s="36"/>
      <c r="AM65" s="36"/>
    </row>
    <row r="66" spans="2:39" x14ac:dyDescent="0.2">
      <c r="B66" s="19" t="s">
        <v>80</v>
      </c>
      <c r="C66" s="19"/>
      <c r="D66" s="19" t="s">
        <v>1</v>
      </c>
      <c r="E66" s="19"/>
      <c r="F66" s="19"/>
      <c r="G66" s="19"/>
      <c r="H66" s="19"/>
      <c r="I66" s="19"/>
      <c r="J66" s="19"/>
      <c r="K66" s="23" t="str">
        <f>VLOOKUP($D66,[1]CUI_VNR!$D$11:$E$231,2,0)</f>
        <v>Válvula de Polietileno 32mm Alta densidad 5 Bar Bola</v>
      </c>
      <c r="L66" s="20">
        <v>3</v>
      </c>
      <c r="M66" s="20">
        <v>4</v>
      </c>
      <c r="N66" s="20"/>
      <c r="O66" s="20"/>
      <c r="P66" s="20"/>
      <c r="Q66" s="19">
        <f t="shared" si="5"/>
        <v>7</v>
      </c>
      <c r="AA66" s="34"/>
      <c r="AB66" s="34"/>
      <c r="AC66" s="35"/>
      <c r="AD66" s="35"/>
      <c r="AE66" s="35"/>
      <c r="AF66" s="35"/>
      <c r="AG66" s="35"/>
      <c r="AI66" s="36"/>
      <c r="AJ66" s="36"/>
      <c r="AK66" s="36"/>
      <c r="AL66" s="36"/>
      <c r="AM66" s="36"/>
    </row>
    <row r="67" spans="2:39" x14ac:dyDescent="0.2">
      <c r="B67" s="19" t="s">
        <v>78</v>
      </c>
      <c r="C67" s="19"/>
      <c r="D67" s="19" t="s">
        <v>1</v>
      </c>
      <c r="E67" s="19"/>
      <c r="F67" s="19"/>
      <c r="G67" s="19"/>
      <c r="H67" s="19"/>
      <c r="I67" s="19"/>
      <c r="J67" s="19"/>
      <c r="K67" s="23" t="str">
        <f>VLOOKUP($D67,[1]CUI_VNR!$D$11:$E$231,2,0)</f>
        <v>Válvula de Polietileno 32mm Alta densidad 5 Bar Bola</v>
      </c>
      <c r="L67" s="20"/>
      <c r="M67" s="20"/>
      <c r="N67" s="20"/>
      <c r="O67" s="20">
        <v>2</v>
      </c>
      <c r="P67" s="20">
        <v>2</v>
      </c>
      <c r="Q67" s="19">
        <f t="shared" si="5"/>
        <v>4</v>
      </c>
      <c r="AA67" s="34"/>
      <c r="AB67" s="34"/>
      <c r="AC67" s="35"/>
      <c r="AD67" s="35"/>
      <c r="AE67" s="35"/>
      <c r="AF67" s="35"/>
      <c r="AG67" s="35"/>
      <c r="AI67" s="36"/>
      <c r="AJ67" s="36"/>
      <c r="AK67" s="36"/>
      <c r="AL67" s="36"/>
      <c r="AM67" s="36"/>
    </row>
    <row r="68" spans="2:39" x14ac:dyDescent="0.2">
      <c r="B68" s="19" t="s">
        <v>81</v>
      </c>
      <c r="C68" s="19"/>
      <c r="D68" s="19" t="s">
        <v>1</v>
      </c>
      <c r="E68" s="19"/>
      <c r="F68" s="19"/>
      <c r="G68" s="19"/>
      <c r="H68" s="19"/>
      <c r="I68" s="19"/>
      <c r="J68" s="19"/>
      <c r="K68" s="23" t="str">
        <f>VLOOKUP($D68,[1]CUI_VNR!$D$11:$E$231,2,0)</f>
        <v>Válvula de Polietileno 32mm Alta densidad 5 Bar Bola</v>
      </c>
      <c r="L68" s="20">
        <v>1</v>
      </c>
      <c r="M68" s="20"/>
      <c r="N68" s="20"/>
      <c r="O68" s="20"/>
      <c r="P68" s="20"/>
      <c r="Q68" s="19">
        <f t="shared" si="5"/>
        <v>1</v>
      </c>
      <c r="AA68" s="34"/>
      <c r="AB68" s="34"/>
      <c r="AC68" s="35"/>
      <c r="AD68" s="35"/>
      <c r="AE68" s="35"/>
      <c r="AF68" s="35"/>
      <c r="AG68" s="35"/>
      <c r="AI68" s="36"/>
      <c r="AJ68" s="36"/>
      <c r="AK68" s="36"/>
      <c r="AL68" s="36"/>
      <c r="AM68" s="36"/>
    </row>
    <row r="69" spans="2:39" x14ac:dyDescent="0.2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20"/>
      <c r="M69" s="20"/>
      <c r="N69" s="20"/>
      <c r="O69" s="20"/>
      <c r="P69" s="20"/>
      <c r="Q69" s="19"/>
      <c r="AA69" s="34"/>
      <c r="AB69" s="34"/>
      <c r="AC69" s="35"/>
      <c r="AD69" s="35"/>
      <c r="AE69" s="35"/>
      <c r="AF69" s="35"/>
      <c r="AG69" s="35"/>
      <c r="AI69" s="36"/>
      <c r="AJ69" s="36"/>
      <c r="AK69" s="36"/>
      <c r="AL69" s="36"/>
      <c r="AM69" s="36"/>
    </row>
    <row r="70" spans="2:39" x14ac:dyDescent="0.2">
      <c r="C70" s="16"/>
      <c r="L70" s="16"/>
      <c r="Q70" s="38">
        <f>SUM(Q63:Q69)</f>
        <v>33</v>
      </c>
      <c r="AA70" s="34" t="s">
        <v>51</v>
      </c>
      <c r="AB70" s="34" t="s">
        <v>2</v>
      </c>
      <c r="AC70" s="35">
        <f t="shared" ref="AC70:AG73" si="6">SUMIFS(L$19:L$57,$D$19:$D$57,$AB70)/1000</f>
        <v>2.4158610215208656</v>
      </c>
      <c r="AD70" s="35">
        <f t="shared" si="6"/>
        <v>9.3267893864124023</v>
      </c>
      <c r="AE70" s="35">
        <f t="shared" si="6"/>
        <v>4.0031946039898001</v>
      </c>
      <c r="AF70" s="35">
        <f t="shared" si="6"/>
        <v>0</v>
      </c>
      <c r="AG70" s="35">
        <f t="shared" si="6"/>
        <v>0</v>
      </c>
      <c r="AI70" s="36" t="e">
        <f>+AC70-'Valorización obras nuevas redes'!#REF!</f>
        <v>#REF!</v>
      </c>
      <c r="AJ70" s="36" t="e">
        <f>+AD70-'Valorización obras nuevas redes'!#REF!</f>
        <v>#REF!</v>
      </c>
      <c r="AK70" s="36" t="e">
        <f>+AE70-'Valorización obras nuevas redes'!#REF!</f>
        <v>#REF!</v>
      </c>
      <c r="AL70" s="36" t="e">
        <f>+AF70-'Valorización obras nuevas redes'!#REF!</f>
        <v>#REF!</v>
      </c>
      <c r="AM70" s="36" t="e">
        <f>+AG70-'Valorización obras nuevas redes'!#REF!</f>
        <v>#REF!</v>
      </c>
    </row>
    <row r="71" spans="2:39" x14ac:dyDescent="0.2">
      <c r="AA71" s="34" t="s">
        <v>52</v>
      </c>
      <c r="AB71" s="34" t="s">
        <v>45</v>
      </c>
      <c r="AC71" s="35">
        <f t="shared" si="6"/>
        <v>4.1090000000000009</v>
      </c>
      <c r="AD71" s="35">
        <f t="shared" si="6"/>
        <v>1.3279000000000001</v>
      </c>
      <c r="AE71" s="35">
        <f t="shared" si="6"/>
        <v>1.022</v>
      </c>
      <c r="AF71" s="35">
        <f t="shared" si="6"/>
        <v>1.6835000000000002</v>
      </c>
      <c r="AG71" s="35">
        <f t="shared" si="6"/>
        <v>1.3839000000000001</v>
      </c>
      <c r="AI71" s="36">
        <f>+AC71-'Valorización obras nuevas redes'!F35</f>
        <v>-1.3999999999999346E-2</v>
      </c>
      <c r="AJ71" s="36">
        <f>+AD71-'Valorización obras nuevas redes'!G35</f>
        <v>-7.7000000000002622E-3</v>
      </c>
      <c r="AK71" s="36">
        <f>+AE71-'Valorización obras nuevas redes'!H35</f>
        <v>-3.1499999999999861E-3</v>
      </c>
      <c r="AL71" s="36">
        <f>+AF71-'Valorización obras nuevas redes'!I35</f>
        <v>-2.8000000000001357E-3</v>
      </c>
      <c r="AM71" s="36">
        <f>+AG71-'Valorización obras nuevas redes'!J35</f>
        <v>-6.9999999999992291E-4</v>
      </c>
    </row>
    <row r="72" spans="2:39" x14ac:dyDescent="0.2">
      <c r="H72" s="8"/>
      <c r="I72" s="8"/>
      <c r="J72" s="8"/>
      <c r="K72" s="8"/>
      <c r="L72" s="8"/>
      <c r="M72" s="8"/>
      <c r="N72" s="8"/>
      <c r="O72" s="8"/>
      <c r="P72" s="8"/>
      <c r="AA72" s="34" t="s">
        <v>52</v>
      </c>
      <c r="AB72" s="34" t="s">
        <v>19</v>
      </c>
      <c r="AC72" s="35">
        <f t="shared" si="6"/>
        <v>13.503</v>
      </c>
      <c r="AD72" s="35">
        <f t="shared" si="6"/>
        <v>12.392099999999999</v>
      </c>
      <c r="AE72" s="35">
        <f t="shared" si="6"/>
        <v>13.616400000000001</v>
      </c>
      <c r="AF72" s="35">
        <f t="shared" si="6"/>
        <v>12.870899999999997</v>
      </c>
      <c r="AG72" s="35">
        <f t="shared" si="6"/>
        <v>12.632899999999999</v>
      </c>
      <c r="AI72" s="36">
        <f>+AC72-'Valorización obras nuevas redes'!F36</f>
        <v>-3.2899999999997931E-2</v>
      </c>
      <c r="AJ72" s="36">
        <f>+AD72-'Valorización obras nuevas redes'!G36</f>
        <v>-2.695000000000114E-2</v>
      </c>
      <c r="AK72" s="36">
        <f>+AE72-'Valorización obras nuevas redes'!H36</f>
        <v>-3.5700000000000287E-2</v>
      </c>
      <c r="AL72" s="36">
        <f>+AF72-'Valorización obras nuevas redes'!I36</f>
        <v>-9.800000000000253E-3</v>
      </c>
      <c r="AM72" s="36">
        <f>+AG72-'Valorización obras nuevas redes'!J36</f>
        <v>-1.6100000000001558E-2</v>
      </c>
    </row>
    <row r="73" spans="2:39" ht="20.25" thickBot="1" x14ac:dyDescent="0.3">
      <c r="B73" s="3" t="s">
        <v>69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AA73" s="34" t="s">
        <v>52</v>
      </c>
      <c r="AB73" s="34" t="s">
        <v>38</v>
      </c>
      <c r="AC73" s="35">
        <f t="shared" si="6"/>
        <v>3.528</v>
      </c>
      <c r="AD73" s="35">
        <f t="shared" si="6"/>
        <v>3.4300000000000006</v>
      </c>
      <c r="AE73" s="35">
        <f t="shared" si="6"/>
        <v>3.6596000000000002</v>
      </c>
      <c r="AF73" s="35">
        <f t="shared" si="6"/>
        <v>3.6386000000000003</v>
      </c>
      <c r="AG73" s="35">
        <f t="shared" si="6"/>
        <v>3.5042000000000004</v>
      </c>
      <c r="AI73" s="36">
        <f>+AC73-'Valorización obras nuevas redes'!F37</f>
        <v>-8.4000000000004071E-3</v>
      </c>
      <c r="AJ73" s="36">
        <f>+AD73-'Valorización obras nuevas redes'!G37</f>
        <v>-6.9999999999996732E-3</v>
      </c>
      <c r="AK73" s="36">
        <f>+AE73-'Valorización obras nuevas redes'!H37</f>
        <v>-9.7999999999998089E-3</v>
      </c>
      <c r="AL73" s="36">
        <f>+AF73-'Valorización obras nuevas redes'!I37</f>
        <v>-2.8000000000001357E-3</v>
      </c>
      <c r="AM73" s="36">
        <f>+AG73-'Valorización obras nuevas redes'!J37</f>
        <v>-4.1999999999995374E-3</v>
      </c>
    </row>
    <row r="74" spans="2:39" ht="15" thickTop="1" x14ac:dyDescent="0.2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</row>
    <row r="75" spans="2:39" x14ac:dyDescent="0.2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</row>
    <row r="76" spans="2:39" ht="15" x14ac:dyDescent="0.2">
      <c r="B76" s="4" t="s">
        <v>20</v>
      </c>
      <c r="C76" s="4"/>
      <c r="D76" s="4" t="s">
        <v>0</v>
      </c>
      <c r="E76" s="4" t="s">
        <v>8</v>
      </c>
      <c r="F76" s="4" t="s">
        <v>15</v>
      </c>
      <c r="G76" s="4" t="s">
        <v>17</v>
      </c>
      <c r="H76" s="4"/>
      <c r="I76" s="4"/>
      <c r="J76" s="4"/>
      <c r="K76" s="4" t="s">
        <v>14</v>
      </c>
      <c r="L76" s="4">
        <v>2022</v>
      </c>
      <c r="M76" s="4">
        <v>2023</v>
      </c>
      <c r="N76" s="4">
        <v>2024</v>
      </c>
      <c r="O76" s="4">
        <v>2025</v>
      </c>
      <c r="P76" s="4">
        <v>2026</v>
      </c>
      <c r="Q76" s="5" t="s">
        <v>41</v>
      </c>
    </row>
    <row r="77" spans="2:39" x14ac:dyDescent="0.2">
      <c r="B77" s="19" t="s">
        <v>80</v>
      </c>
      <c r="C77" s="19"/>
      <c r="D77" s="19" t="s">
        <v>84</v>
      </c>
      <c r="E77" s="19"/>
      <c r="F77" s="19"/>
      <c r="G77" s="19"/>
      <c r="H77" s="19"/>
      <c r="I77" s="19"/>
      <c r="J77" s="19"/>
      <c r="K77" s="19" t="s">
        <v>16</v>
      </c>
      <c r="L77" s="20">
        <v>2</v>
      </c>
      <c r="M77" s="20">
        <v>11</v>
      </c>
      <c r="N77" s="20"/>
      <c r="O77" s="20"/>
      <c r="P77" s="20"/>
      <c r="Q77" s="19">
        <f>SUM(L77:P77)</f>
        <v>13</v>
      </c>
    </row>
    <row r="78" spans="2:39" x14ac:dyDescent="0.2">
      <c r="B78" s="19" t="s">
        <v>78</v>
      </c>
      <c r="C78" s="19"/>
      <c r="D78" s="19" t="s">
        <v>84</v>
      </c>
      <c r="E78" s="19"/>
      <c r="F78" s="19"/>
      <c r="G78" s="19"/>
      <c r="H78" s="19"/>
      <c r="I78" s="19"/>
      <c r="J78" s="19"/>
      <c r="K78" s="19"/>
      <c r="L78" s="20"/>
      <c r="M78" s="20"/>
      <c r="N78" s="20"/>
      <c r="O78" s="20">
        <v>1</v>
      </c>
      <c r="P78" s="20"/>
      <c r="Q78" s="19">
        <f>SUM(L78:P78)</f>
        <v>1</v>
      </c>
    </row>
    <row r="79" spans="2:39" x14ac:dyDescent="0.2">
      <c r="C79" s="18"/>
      <c r="D79" s="17"/>
      <c r="J79" s="18"/>
      <c r="L79" s="16"/>
    </row>
    <row r="80" spans="2:39" x14ac:dyDescent="0.2">
      <c r="C80" s="18"/>
      <c r="D80" s="17"/>
      <c r="J80" s="18"/>
      <c r="L80" s="16"/>
    </row>
    <row r="81" spans="2:19" ht="20.25" thickBot="1" x14ac:dyDescent="0.3">
      <c r="B81" s="3" t="s">
        <v>100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2:19" ht="15.75" thickTop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9" ht="15" x14ac:dyDescent="0.2">
      <c r="B83" s="4" t="s">
        <v>20</v>
      </c>
      <c r="C83" s="4" t="s">
        <v>30</v>
      </c>
      <c r="D83" s="4" t="s">
        <v>0</v>
      </c>
      <c r="E83" s="4" t="s">
        <v>8</v>
      </c>
      <c r="F83" s="4" t="s">
        <v>9</v>
      </c>
      <c r="G83" s="4" t="s">
        <v>10</v>
      </c>
      <c r="H83" s="4" t="s">
        <v>11</v>
      </c>
      <c r="I83" s="4" t="s">
        <v>12</v>
      </c>
      <c r="J83" s="4" t="s">
        <v>13</v>
      </c>
      <c r="K83" s="4" t="s">
        <v>14</v>
      </c>
      <c r="L83" s="4">
        <v>2022</v>
      </c>
      <c r="M83" s="4">
        <v>2023</v>
      </c>
      <c r="N83" s="4">
        <v>2024</v>
      </c>
      <c r="O83" s="4">
        <v>2025</v>
      </c>
      <c r="P83" s="4">
        <v>2026</v>
      </c>
      <c r="Q83" s="5" t="s">
        <v>28</v>
      </c>
    </row>
    <row r="84" spans="2:19" ht="15" x14ac:dyDescent="0.25">
      <c r="B84" s="19" t="s">
        <v>21</v>
      </c>
      <c r="C84" s="19" t="s">
        <v>32</v>
      </c>
      <c r="D84" s="29" t="s">
        <v>45</v>
      </c>
      <c r="E84" s="19"/>
      <c r="F84" s="19"/>
      <c r="G84" s="19"/>
      <c r="H84" s="19"/>
      <c r="I84" s="19"/>
      <c r="J84" s="19"/>
      <c r="K84" s="23" t="str">
        <f>VLOOKUP($D84,[1]CUI_VNR!$D$11:$E$231,2,0)</f>
        <v>Tubería de Polietileno 20mm Alta Densidad Terreno Normal Pavimento Afirmado</v>
      </c>
      <c r="L84" s="39">
        <v>11.200000000000001</v>
      </c>
      <c r="M84" s="39">
        <v>5.6000000000000005</v>
      </c>
      <c r="N84" s="39">
        <v>0</v>
      </c>
      <c r="O84" s="39">
        <v>0</v>
      </c>
      <c r="P84" s="39">
        <v>0</v>
      </c>
      <c r="Q84" s="24">
        <f>SUM(L84:P84)</f>
        <v>16.8</v>
      </c>
      <c r="R84"/>
    </row>
    <row r="85" spans="2:19" ht="15" x14ac:dyDescent="0.25">
      <c r="B85" s="19" t="s">
        <v>21</v>
      </c>
      <c r="C85" s="19" t="s">
        <v>32</v>
      </c>
      <c r="D85" s="29" t="s">
        <v>19</v>
      </c>
      <c r="E85" s="19"/>
      <c r="F85" s="19"/>
      <c r="G85" s="19"/>
      <c r="H85" s="19"/>
      <c r="I85" s="19"/>
      <c r="J85" s="19"/>
      <c r="K85" s="23" t="str">
        <f>VLOOKUP($D85,[1]CUI_VNR!$D$11:$E$231,2,0)</f>
        <v>Tubería de Polietileno 20mm Alta Densidad Terreno Normal Pavimento Flexible</v>
      </c>
      <c r="L85" s="39">
        <v>2.8000000000000003</v>
      </c>
      <c r="M85" s="39">
        <v>1.4000000000000001</v>
      </c>
      <c r="N85" s="39">
        <v>0</v>
      </c>
      <c r="O85" s="39">
        <v>0</v>
      </c>
      <c r="P85" s="39">
        <v>0</v>
      </c>
      <c r="Q85" s="24">
        <f t="shared" ref="Q85:Q102" si="7">SUM(L85:P85)</f>
        <v>4.2</v>
      </c>
      <c r="R85"/>
    </row>
    <row r="86" spans="2:19" ht="15" x14ac:dyDescent="0.25">
      <c r="B86" s="19" t="s">
        <v>75</v>
      </c>
      <c r="C86" s="19" t="s">
        <v>32</v>
      </c>
      <c r="D86" s="29" t="s">
        <v>45</v>
      </c>
      <c r="E86" s="19"/>
      <c r="F86" s="19"/>
      <c r="G86" s="19"/>
      <c r="H86" s="19"/>
      <c r="I86" s="19"/>
      <c r="J86" s="19"/>
      <c r="K86" s="23" t="str">
        <f>VLOOKUP($D86,[1]CUI_VNR!$D$11:$E$231,2,0)</f>
        <v>Tubería de Polietileno 20mm Alta Densidad Terreno Normal Pavimento Afirmado</v>
      </c>
      <c r="L86" s="39">
        <v>1.4000000000000001</v>
      </c>
      <c r="M86" s="39">
        <v>0</v>
      </c>
      <c r="N86" s="39">
        <v>0</v>
      </c>
      <c r="O86" s="39">
        <v>0</v>
      </c>
      <c r="P86" s="39">
        <v>0</v>
      </c>
      <c r="Q86" s="24">
        <f t="shared" si="7"/>
        <v>1.4000000000000001</v>
      </c>
      <c r="R86"/>
    </row>
    <row r="87" spans="2:19" ht="15" x14ac:dyDescent="0.25">
      <c r="B87" s="19" t="s">
        <v>75</v>
      </c>
      <c r="C87" s="19" t="s">
        <v>32</v>
      </c>
      <c r="D87" s="29" t="s">
        <v>19</v>
      </c>
      <c r="E87" s="19"/>
      <c r="F87" s="19"/>
      <c r="G87" s="19"/>
      <c r="H87" s="19"/>
      <c r="I87" s="19"/>
      <c r="J87" s="19"/>
      <c r="K87" s="23" t="str">
        <f>VLOOKUP($D87,[1]CUI_VNR!$D$11:$E$231,2,0)</f>
        <v>Tubería de Polietileno 20mm Alta Densidad Terreno Normal Pavimento Flexible</v>
      </c>
      <c r="L87" s="39">
        <v>9.7999999999999989</v>
      </c>
      <c r="M87" s="39">
        <v>0</v>
      </c>
      <c r="N87" s="39">
        <v>0</v>
      </c>
      <c r="O87" s="39">
        <v>0</v>
      </c>
      <c r="P87" s="39">
        <v>0</v>
      </c>
      <c r="Q87" s="24">
        <f t="shared" si="7"/>
        <v>9.7999999999999989</v>
      </c>
      <c r="R87"/>
    </row>
    <row r="88" spans="2:19" ht="15" x14ac:dyDescent="0.25">
      <c r="B88" s="19" t="s">
        <v>75</v>
      </c>
      <c r="C88" s="19" t="s">
        <v>32</v>
      </c>
      <c r="D88" s="29" t="s">
        <v>38</v>
      </c>
      <c r="E88" s="19"/>
      <c r="F88" s="19"/>
      <c r="G88" s="19"/>
      <c r="H88" s="19"/>
      <c r="I88" s="19"/>
      <c r="J88" s="19"/>
      <c r="K88" s="23" t="str">
        <f>VLOOKUP($D88,[1]CUI_VNR!$D$11:$E$231,2,0)</f>
        <v>Tubería de Polietileno 20mm Alta Densidad Terreno Normal Pavimento Rígido</v>
      </c>
      <c r="L88" s="39">
        <v>2.8000000000000003</v>
      </c>
      <c r="M88" s="39">
        <v>0</v>
      </c>
      <c r="N88" s="39">
        <v>0</v>
      </c>
      <c r="O88" s="39">
        <v>0</v>
      </c>
      <c r="P88" s="39">
        <v>0</v>
      </c>
      <c r="Q88" s="24">
        <f t="shared" si="7"/>
        <v>2.8000000000000003</v>
      </c>
      <c r="R88"/>
    </row>
    <row r="89" spans="2:19" ht="15" x14ac:dyDescent="0.25">
      <c r="B89" s="19" t="s">
        <v>82</v>
      </c>
      <c r="C89" s="19" t="s">
        <v>32</v>
      </c>
      <c r="D89" s="29" t="s">
        <v>45</v>
      </c>
      <c r="E89" s="19"/>
      <c r="F89" s="19"/>
      <c r="G89" s="19"/>
      <c r="H89" s="19"/>
      <c r="I89" s="19"/>
      <c r="J89" s="19"/>
      <c r="K89" s="23" t="str">
        <f>VLOOKUP($D89,[1]CUI_VNR!$D$11:$E$231,2,0)</f>
        <v>Tubería de Polietileno 20mm Alta Densidad Terreno Normal Pavimento Afirmado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24">
        <f t="shared" si="7"/>
        <v>0</v>
      </c>
      <c r="R89"/>
    </row>
    <row r="90" spans="2:19" ht="15" x14ac:dyDescent="0.25">
      <c r="B90" s="19" t="s">
        <v>82</v>
      </c>
      <c r="C90" s="19" t="s">
        <v>32</v>
      </c>
      <c r="D90" s="29" t="s">
        <v>19</v>
      </c>
      <c r="E90" s="19"/>
      <c r="F90" s="19"/>
      <c r="G90" s="19"/>
      <c r="H90" s="19"/>
      <c r="I90" s="19"/>
      <c r="J90" s="19"/>
      <c r="K90" s="23" t="str">
        <f>VLOOKUP($D90,[1]CUI_VNR!$D$11:$E$231,2,0)</f>
        <v>Tubería de Polietileno 20mm Alta Densidad Terreno Normal Pavimento Flexible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24">
        <f t="shared" si="7"/>
        <v>0</v>
      </c>
      <c r="R90"/>
    </row>
    <row r="91" spans="2:19" ht="15" x14ac:dyDescent="0.25">
      <c r="B91" s="19" t="s">
        <v>82</v>
      </c>
      <c r="C91" s="19" t="s">
        <v>32</v>
      </c>
      <c r="D91" s="29" t="s">
        <v>38</v>
      </c>
      <c r="E91" s="19"/>
      <c r="F91" s="19"/>
      <c r="G91" s="19"/>
      <c r="H91" s="19"/>
      <c r="I91" s="19"/>
      <c r="J91" s="19"/>
      <c r="K91" s="23" t="str">
        <f>VLOOKUP($D91,[1]CUI_VNR!$D$11:$E$231,2,0)</f>
        <v>Tubería de Polietileno 20mm Alta Densidad Terreno Normal Pavimento Rígido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24">
        <f t="shared" si="7"/>
        <v>0</v>
      </c>
      <c r="R91"/>
    </row>
    <row r="92" spans="2:19" ht="15" x14ac:dyDescent="0.25">
      <c r="B92" s="19" t="s">
        <v>83</v>
      </c>
      <c r="C92" s="19" t="s">
        <v>32</v>
      </c>
      <c r="D92" s="29" t="s">
        <v>45</v>
      </c>
      <c r="E92" s="19"/>
      <c r="F92" s="19"/>
      <c r="G92" s="19"/>
      <c r="H92" s="19"/>
      <c r="I92" s="19"/>
      <c r="J92" s="19"/>
      <c r="K92" s="23" t="str">
        <f>VLOOKUP($D92,[1]CUI_VNR!$D$11:$E$231,2,0)</f>
        <v>Tubería de Polietileno 20mm Alta Densidad Terreno Normal Pavimento Afirmado</v>
      </c>
      <c r="L92" s="39">
        <v>0</v>
      </c>
      <c r="M92" s="39">
        <v>1.4000000000000001</v>
      </c>
      <c r="N92" s="39">
        <v>2.1</v>
      </c>
      <c r="O92" s="39">
        <v>1.4000000000000001</v>
      </c>
      <c r="P92" s="39">
        <v>0.70000000000000007</v>
      </c>
      <c r="Q92" s="24">
        <f t="shared" si="7"/>
        <v>5.6000000000000005</v>
      </c>
      <c r="R92"/>
    </row>
    <row r="93" spans="2:19" ht="15" x14ac:dyDescent="0.25">
      <c r="B93" s="19" t="s">
        <v>83</v>
      </c>
      <c r="C93" s="19" t="s">
        <v>32</v>
      </c>
      <c r="D93" s="29" t="s">
        <v>19</v>
      </c>
      <c r="E93" s="19"/>
      <c r="F93" s="19"/>
      <c r="G93" s="19"/>
      <c r="H93" s="19"/>
      <c r="I93" s="19"/>
      <c r="J93" s="19"/>
      <c r="K93" s="23" t="str">
        <f>VLOOKUP($D93,[1]CUI_VNR!$D$11:$E$231,2,0)</f>
        <v>Tubería de Polietileno 20mm Alta Densidad Terreno Normal Pavimento Flexible</v>
      </c>
      <c r="L93" s="39">
        <v>0</v>
      </c>
      <c r="M93" s="39">
        <v>9.7999999999999989</v>
      </c>
      <c r="N93" s="39">
        <v>14.7</v>
      </c>
      <c r="O93" s="39">
        <v>9.7999999999999989</v>
      </c>
      <c r="P93" s="39">
        <v>4.8999999999999995</v>
      </c>
      <c r="Q93" s="24">
        <f t="shared" si="7"/>
        <v>39.199999999999996</v>
      </c>
      <c r="R93"/>
    </row>
    <row r="94" spans="2:19" ht="15" x14ac:dyDescent="0.25">
      <c r="B94" s="19" t="s">
        <v>83</v>
      </c>
      <c r="C94" s="19" t="s">
        <v>32</v>
      </c>
      <c r="D94" s="29" t="s">
        <v>38</v>
      </c>
      <c r="E94" s="19"/>
      <c r="F94" s="19"/>
      <c r="G94" s="19"/>
      <c r="H94" s="19"/>
      <c r="I94" s="19"/>
      <c r="J94" s="19"/>
      <c r="K94" s="23" t="str">
        <f>VLOOKUP($D94,[1]CUI_VNR!$D$11:$E$231,2,0)</f>
        <v>Tubería de Polietileno 20mm Alta Densidad Terreno Normal Pavimento Rígido</v>
      </c>
      <c r="L94" s="39">
        <v>0</v>
      </c>
      <c r="M94" s="39">
        <v>2.8000000000000003</v>
      </c>
      <c r="N94" s="39">
        <v>4.2</v>
      </c>
      <c r="O94" s="39">
        <v>2.8000000000000003</v>
      </c>
      <c r="P94" s="39">
        <v>1.4000000000000001</v>
      </c>
      <c r="Q94" s="24">
        <f t="shared" si="7"/>
        <v>11.200000000000001</v>
      </c>
      <c r="R94"/>
    </row>
    <row r="95" spans="2:19" ht="15" x14ac:dyDescent="0.25">
      <c r="B95" s="19" t="s">
        <v>80</v>
      </c>
      <c r="C95" s="19" t="s">
        <v>32</v>
      </c>
      <c r="D95" s="29" t="s">
        <v>45</v>
      </c>
      <c r="E95" s="19"/>
      <c r="F95" s="19"/>
      <c r="G95" s="19"/>
      <c r="H95" s="19"/>
      <c r="I95" s="19"/>
      <c r="J95" s="19"/>
      <c r="K95" s="23" t="str">
        <f>VLOOKUP($D95,[1]CUI_VNR!$D$11:$E$231,2,0)</f>
        <v>Tubería de Polietileno 20mm Alta Densidad Terreno Normal Pavimento Afirmado</v>
      </c>
      <c r="L95" s="39">
        <v>0</v>
      </c>
      <c r="M95" s="39">
        <v>0.70000000000000007</v>
      </c>
      <c r="N95" s="39">
        <v>1.05</v>
      </c>
      <c r="O95" s="39">
        <v>1.4000000000000001</v>
      </c>
      <c r="P95" s="39">
        <v>0</v>
      </c>
      <c r="Q95" s="24">
        <f t="shared" si="7"/>
        <v>3.1500000000000004</v>
      </c>
      <c r="R95"/>
    </row>
    <row r="96" spans="2:19" ht="15" x14ac:dyDescent="0.25">
      <c r="B96" s="19" t="s">
        <v>80</v>
      </c>
      <c r="C96" s="19" t="s">
        <v>32</v>
      </c>
      <c r="D96" s="29" t="s">
        <v>19</v>
      </c>
      <c r="E96" s="19"/>
      <c r="F96" s="19"/>
      <c r="G96" s="19"/>
      <c r="H96" s="19"/>
      <c r="I96" s="19"/>
      <c r="J96" s="19"/>
      <c r="K96" s="23" t="str">
        <f>VLOOKUP($D96,[1]CUI_VNR!$D$11:$E$231,2,0)</f>
        <v>Tubería de Polietileno 20mm Alta Densidad Terreno Normal Pavimento Flexible</v>
      </c>
      <c r="L96" s="39">
        <v>10.5</v>
      </c>
      <c r="M96" s="39">
        <v>15.75</v>
      </c>
      <c r="N96" s="39">
        <v>21</v>
      </c>
      <c r="O96" s="39">
        <v>0</v>
      </c>
      <c r="P96" s="39">
        <v>0</v>
      </c>
      <c r="Q96" s="24">
        <f t="shared" si="7"/>
        <v>47.25</v>
      </c>
      <c r="R96"/>
    </row>
    <row r="97" spans="2:18" ht="15" x14ac:dyDescent="0.25">
      <c r="B97" s="19" t="s">
        <v>80</v>
      </c>
      <c r="C97" s="19" t="s">
        <v>32</v>
      </c>
      <c r="D97" s="29" t="s">
        <v>38</v>
      </c>
      <c r="E97" s="19"/>
      <c r="F97" s="19"/>
      <c r="G97" s="19"/>
      <c r="H97" s="19"/>
      <c r="I97" s="19"/>
      <c r="J97" s="19"/>
      <c r="K97" s="23" t="str">
        <f>VLOOKUP($D97,[1]CUI_VNR!$D$11:$E$231,2,0)</f>
        <v>Tubería de Polietileno 20mm Alta Densidad Terreno Normal Pavimento Rígido</v>
      </c>
      <c r="L97" s="39">
        <v>2.8000000000000003</v>
      </c>
      <c r="M97" s="39">
        <v>4.2</v>
      </c>
      <c r="N97" s="39">
        <v>5.6000000000000005</v>
      </c>
      <c r="O97" s="39">
        <v>0</v>
      </c>
      <c r="P97" s="39">
        <v>0</v>
      </c>
      <c r="Q97" s="24">
        <f t="shared" si="7"/>
        <v>12.600000000000001</v>
      </c>
      <c r="R97"/>
    </row>
    <row r="98" spans="2:18" ht="15" x14ac:dyDescent="0.25">
      <c r="B98" s="19" t="s">
        <v>78</v>
      </c>
      <c r="C98" s="19" t="s">
        <v>32</v>
      </c>
      <c r="D98" s="29" t="s">
        <v>19</v>
      </c>
      <c r="E98" s="19"/>
      <c r="F98" s="19"/>
      <c r="G98" s="19"/>
      <c r="H98" s="19"/>
      <c r="I98" s="19"/>
      <c r="J98" s="19"/>
      <c r="K98" s="23" t="str">
        <f>VLOOKUP($D98,[1]CUI_VNR!$D$11:$E$231,2,0)</f>
        <v>Tubería de Polietileno 20mm Alta Densidad Terreno Normal Pavimento Flexible</v>
      </c>
      <c r="L98" s="39">
        <v>0</v>
      </c>
      <c r="M98" s="39">
        <v>0</v>
      </c>
      <c r="N98" s="39">
        <v>0</v>
      </c>
      <c r="O98" s="39">
        <v>0</v>
      </c>
      <c r="P98" s="39">
        <v>11.200000000000001</v>
      </c>
      <c r="Q98" s="24">
        <f t="shared" si="7"/>
        <v>11.200000000000001</v>
      </c>
      <c r="R98"/>
    </row>
    <row r="99" spans="2:18" ht="15" x14ac:dyDescent="0.25">
      <c r="B99" s="19" t="s">
        <v>78</v>
      </c>
      <c r="C99" s="19" t="s">
        <v>32</v>
      </c>
      <c r="D99" s="29" t="s">
        <v>38</v>
      </c>
      <c r="E99" s="19"/>
      <c r="F99" s="19"/>
      <c r="G99" s="19"/>
      <c r="H99" s="19"/>
      <c r="I99" s="19"/>
      <c r="J99" s="19"/>
      <c r="K99" s="23" t="str">
        <f>VLOOKUP($D99,[1]CUI_VNR!$D$11:$E$231,2,0)</f>
        <v>Tubería de Polietileno 20mm Alta Densidad Terreno Normal Pavimento Rígido</v>
      </c>
      <c r="L99" s="39">
        <v>0</v>
      </c>
      <c r="M99" s="39">
        <v>0</v>
      </c>
      <c r="N99" s="39">
        <v>0</v>
      </c>
      <c r="O99" s="39">
        <v>0</v>
      </c>
      <c r="P99" s="39">
        <v>2.8000000000000003</v>
      </c>
      <c r="Q99" s="24">
        <f t="shared" si="7"/>
        <v>2.8000000000000003</v>
      </c>
      <c r="R99"/>
    </row>
    <row r="100" spans="2:18" ht="15" x14ac:dyDescent="0.25">
      <c r="B100" s="19" t="s">
        <v>81</v>
      </c>
      <c r="C100" s="19" t="s">
        <v>32</v>
      </c>
      <c r="D100" s="29" t="s">
        <v>45</v>
      </c>
      <c r="E100" s="19"/>
      <c r="F100" s="19"/>
      <c r="G100" s="19"/>
      <c r="H100" s="19"/>
      <c r="I100" s="19"/>
      <c r="J100" s="19"/>
      <c r="K100" s="23" t="str">
        <f>VLOOKUP($D100,[1]CUI_VNR!$D$11:$E$231,2,0)</f>
        <v>Tubería de Polietileno 20mm Alta Densidad Terreno Normal Pavimento Afirmado</v>
      </c>
      <c r="L100" s="39">
        <v>1.4000000000000001</v>
      </c>
      <c r="M100" s="39">
        <v>0</v>
      </c>
      <c r="N100" s="39">
        <v>0</v>
      </c>
      <c r="O100" s="39">
        <v>0</v>
      </c>
      <c r="P100" s="39">
        <v>0</v>
      </c>
      <c r="Q100" s="24">
        <f t="shared" si="7"/>
        <v>1.4000000000000001</v>
      </c>
      <c r="R100"/>
    </row>
    <row r="101" spans="2:18" ht="15" x14ac:dyDescent="0.25">
      <c r="B101" s="19" t="s">
        <v>81</v>
      </c>
      <c r="C101" s="19" t="s">
        <v>32</v>
      </c>
      <c r="D101" s="29" t="s">
        <v>19</v>
      </c>
      <c r="E101" s="19"/>
      <c r="F101" s="19"/>
      <c r="G101" s="19"/>
      <c r="H101" s="19"/>
      <c r="I101" s="19"/>
      <c r="J101" s="19"/>
      <c r="K101" s="23" t="str">
        <f>VLOOKUP($D101,[1]CUI_VNR!$D$11:$E$231,2,0)</f>
        <v>Tubería de Polietileno 20mm Alta Densidad Terreno Normal Pavimento Flexible</v>
      </c>
      <c r="L101" s="39">
        <v>9.7999999999999989</v>
      </c>
      <c r="M101" s="39">
        <v>0</v>
      </c>
      <c r="N101" s="39">
        <v>0</v>
      </c>
      <c r="O101" s="39">
        <v>0</v>
      </c>
      <c r="P101" s="39">
        <v>0</v>
      </c>
      <c r="Q101" s="24">
        <f t="shared" si="7"/>
        <v>9.7999999999999989</v>
      </c>
      <c r="R101"/>
    </row>
    <row r="102" spans="2:18" ht="15" x14ac:dyDescent="0.25">
      <c r="B102" s="19" t="s">
        <v>81</v>
      </c>
      <c r="C102" s="19" t="s">
        <v>32</v>
      </c>
      <c r="D102" s="29" t="s">
        <v>38</v>
      </c>
      <c r="E102" s="19"/>
      <c r="F102" s="19"/>
      <c r="G102" s="19"/>
      <c r="H102" s="19"/>
      <c r="I102" s="19"/>
      <c r="J102" s="19"/>
      <c r="K102" s="23" t="str">
        <f>VLOOKUP($D102,[1]CUI_VNR!$D$11:$E$231,2,0)</f>
        <v>Tubería de Polietileno 20mm Alta Densidad Terreno Normal Pavimento Rígido</v>
      </c>
      <c r="L102" s="39">
        <v>2.8000000000000003</v>
      </c>
      <c r="M102" s="39">
        <v>0</v>
      </c>
      <c r="N102" s="39">
        <v>0</v>
      </c>
      <c r="O102" s="39">
        <v>0</v>
      </c>
      <c r="P102" s="39">
        <v>0</v>
      </c>
      <c r="Q102" s="24">
        <f t="shared" si="7"/>
        <v>2.8000000000000003</v>
      </c>
      <c r="R102"/>
    </row>
    <row r="103" spans="2:18" x14ac:dyDescent="0.2"/>
    <row r="104" spans="2:18" x14ac:dyDescent="0.2"/>
    <row r="105" spans="2:18" x14ac:dyDescent="0.2"/>
    <row r="106" spans="2:18" x14ac:dyDescent="0.2"/>
    <row r="107" spans="2:18" x14ac:dyDescent="0.2"/>
    <row r="108" spans="2:18" x14ac:dyDescent="0.2"/>
    <row r="109" spans="2:18" x14ac:dyDescent="0.2"/>
    <row r="110" spans="2:18" x14ac:dyDescent="0.2"/>
    <row r="111" spans="2:18" x14ac:dyDescent="0.2"/>
    <row r="112" spans="2:18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</sheetData>
  <autoFilter ref="B18:L58" xr:uid="{789C6B58-7990-42CB-9925-32F9263904DF}"/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8D64-9E29-424B-8D2E-7AE75A7C6655}">
  <sheetPr>
    <tabColor rgb="FF92D050"/>
  </sheetPr>
  <dimension ref="A1:BB116"/>
  <sheetViews>
    <sheetView showGridLines="0" topLeftCell="A10" zoomScale="70" zoomScaleNormal="70" workbookViewId="0">
      <selection activeCell="Q38" sqref="Q38"/>
    </sheetView>
  </sheetViews>
  <sheetFormatPr baseColWidth="10" defaultColWidth="11.42578125" defaultRowHeight="15" x14ac:dyDescent="0.25"/>
  <cols>
    <col min="1" max="1" width="3.85546875" style="44" customWidth="1"/>
    <col min="2" max="2" width="11.42578125" style="44" customWidth="1"/>
    <col min="3" max="3" width="29.7109375" style="44" bestFit="1" customWidth="1"/>
    <col min="4" max="4" width="18.28515625" style="44" customWidth="1"/>
    <col min="5" max="5" width="12.85546875" style="44" bestFit="1" customWidth="1"/>
    <col min="6" max="6" width="11.85546875" style="44" bestFit="1" customWidth="1"/>
    <col min="7" max="10" width="11.42578125" style="44" customWidth="1"/>
    <col min="11" max="11" width="20.7109375" style="44" bestFit="1" customWidth="1"/>
    <col min="12" max="13" width="11.42578125" style="44" customWidth="1"/>
    <col min="14" max="14" width="27.28515625" style="44" bestFit="1" customWidth="1"/>
    <col min="15" max="15" width="15.28515625" style="44" bestFit="1" customWidth="1"/>
    <col min="16" max="21" width="17.42578125" style="44" customWidth="1"/>
    <col min="22" max="22" width="18.7109375" style="44" bestFit="1" customWidth="1"/>
    <col min="23" max="23" width="11.42578125" style="44" customWidth="1"/>
    <col min="24" max="24" width="14.42578125" style="44" bestFit="1" customWidth="1"/>
    <col min="25" max="25" width="15.28515625" style="44" bestFit="1" customWidth="1"/>
    <col min="26" max="26" width="14.85546875" style="44" customWidth="1"/>
    <col min="27" max="27" width="15.85546875" style="44" customWidth="1"/>
    <col min="28" max="30" width="13.5703125" style="44" customWidth="1"/>
    <col min="31" max="31" width="14.42578125" style="44" customWidth="1"/>
    <col min="32" max="32" width="16.42578125" style="44" customWidth="1"/>
    <col min="33" max="54" width="11.42578125" style="44" customWidth="1"/>
    <col min="55" max="16384" width="11.42578125" style="44"/>
  </cols>
  <sheetData>
    <row r="1" spans="1:54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</row>
    <row r="2" spans="1:54" ht="17.25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</row>
    <row r="3" spans="1:54" x14ac:dyDescent="0.25">
      <c r="A3" s="43"/>
      <c r="B3" s="43"/>
      <c r="C3" s="43"/>
      <c r="D3" s="43"/>
      <c r="E3" s="46"/>
      <c r="F3" s="47"/>
      <c r="G3" s="47"/>
      <c r="H3" s="47"/>
      <c r="I3" s="43"/>
      <c r="J3" s="43"/>
      <c r="K3" s="43"/>
      <c r="L3" s="47"/>
      <c r="M3" s="47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</row>
    <row r="4" spans="1:54" x14ac:dyDescent="0.25">
      <c r="A4" s="43"/>
      <c r="B4" s="43"/>
      <c r="C4" s="48"/>
      <c r="D4" s="43"/>
      <c r="E4" s="46"/>
      <c r="F4" s="47"/>
      <c r="G4" s="47"/>
      <c r="H4" s="47"/>
      <c r="I4" s="43"/>
      <c r="J4" s="43"/>
      <c r="K4" s="43"/>
      <c r="L4" s="47"/>
      <c r="M4" s="47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</row>
    <row r="5" spans="1:54" x14ac:dyDescent="0.25">
      <c r="A5" s="43"/>
      <c r="B5" s="43"/>
      <c r="C5" s="43"/>
      <c r="D5" s="43"/>
      <c r="E5" s="49"/>
      <c r="F5" s="50"/>
      <c r="G5" s="50"/>
      <c r="H5" s="50"/>
      <c r="I5" s="43"/>
      <c r="J5" s="43"/>
      <c r="K5" s="43"/>
      <c r="L5" s="50"/>
      <c r="M5" s="50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</row>
    <row r="6" spans="1:54" ht="5.25" customHeigh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8" spans="1:54" ht="21.75" thickBot="1" x14ac:dyDescent="0.4">
      <c r="C8" s="52" t="s">
        <v>72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</row>
    <row r="9" spans="1:54" ht="15.75" thickTop="1" x14ac:dyDescent="0.25"/>
    <row r="10" spans="1:54" x14ac:dyDescent="0.25">
      <c r="C10" s="44" t="s">
        <v>21</v>
      </c>
      <c r="G10" s="44" t="s">
        <v>83</v>
      </c>
      <c r="K10" s="44" t="s">
        <v>75</v>
      </c>
      <c r="O10" s="44" t="s">
        <v>76</v>
      </c>
      <c r="S10" s="44" t="s">
        <v>78</v>
      </c>
      <c r="W10" s="44" t="s">
        <v>80</v>
      </c>
      <c r="AA10" s="44" t="s">
        <v>81</v>
      </c>
      <c r="AG10" s="154" t="s">
        <v>109</v>
      </c>
      <c r="AH10" s="154"/>
      <c r="AI10" s="155" t="s">
        <v>109</v>
      </c>
      <c r="AK10" s="44">
        <v>3.4960472440944868</v>
      </c>
    </row>
    <row r="11" spans="1:54" ht="15.75" x14ac:dyDescent="0.25">
      <c r="C11" s="53" t="s">
        <v>44</v>
      </c>
      <c r="D11" s="53" t="s">
        <v>15</v>
      </c>
      <c r="E11" s="53" t="s">
        <v>43</v>
      </c>
      <c r="G11" s="53" t="s">
        <v>44</v>
      </c>
      <c r="H11" s="53" t="s">
        <v>15</v>
      </c>
      <c r="I11" s="53" t="s">
        <v>43</v>
      </c>
      <c r="K11" s="53" t="s">
        <v>44</v>
      </c>
      <c r="L11" s="53" t="s">
        <v>15</v>
      </c>
      <c r="M11" s="53" t="s">
        <v>43</v>
      </c>
      <c r="O11" s="53" t="s">
        <v>44</v>
      </c>
      <c r="P11" s="53" t="s">
        <v>15</v>
      </c>
      <c r="Q11" s="53" t="s">
        <v>43</v>
      </c>
      <c r="S11" s="53" t="s">
        <v>44</v>
      </c>
      <c r="T11" s="53" t="s">
        <v>15</v>
      </c>
      <c r="U11" s="53" t="s">
        <v>43</v>
      </c>
      <c r="W11" s="53" t="s">
        <v>44</v>
      </c>
      <c r="X11" s="53" t="s">
        <v>15</v>
      </c>
      <c r="Y11" s="53" t="s">
        <v>43</v>
      </c>
      <c r="AA11" s="53" t="s">
        <v>44</v>
      </c>
      <c r="AB11" s="53" t="s">
        <v>15</v>
      </c>
      <c r="AC11" s="53" t="s">
        <v>43</v>
      </c>
      <c r="AG11" s="143"/>
      <c r="AH11" s="144"/>
      <c r="AI11" s="144"/>
      <c r="AJ11" s="144"/>
    </row>
    <row r="12" spans="1:54" ht="16.5" thickBot="1" x14ac:dyDescent="0.3">
      <c r="B12" s="44" t="s">
        <v>31</v>
      </c>
      <c r="C12" s="54" t="s">
        <v>3</v>
      </c>
      <c r="D12" s="55" t="s">
        <v>85</v>
      </c>
      <c r="E12" s="56">
        <v>44.643012274791388</v>
      </c>
      <c r="F12" s="57" t="s">
        <v>31</v>
      </c>
      <c r="G12" s="54" t="s">
        <v>3</v>
      </c>
      <c r="H12" s="55" t="s">
        <v>85</v>
      </c>
      <c r="I12" s="56">
        <v>44.643012274791388</v>
      </c>
      <c r="J12" s="44" t="s">
        <v>31</v>
      </c>
      <c r="K12" s="54" t="s">
        <v>3</v>
      </c>
      <c r="L12" s="55" t="s">
        <v>85</v>
      </c>
      <c r="M12" s="56">
        <v>44.643012274791388</v>
      </c>
      <c r="N12" s="44" t="s">
        <v>31</v>
      </c>
      <c r="O12" s="54" t="s">
        <v>3</v>
      </c>
      <c r="P12" s="55" t="s">
        <v>85</v>
      </c>
      <c r="Q12" s="56">
        <v>44.643012274791388</v>
      </c>
      <c r="S12" s="54" t="s">
        <v>5</v>
      </c>
      <c r="T12" s="55" t="s">
        <v>93</v>
      </c>
      <c r="U12" s="56">
        <v>39.671193356982187</v>
      </c>
      <c r="W12" s="54" t="s">
        <v>3</v>
      </c>
      <c r="X12" s="55" t="s">
        <v>85</v>
      </c>
      <c r="Y12" s="56">
        <v>44.643012274791388</v>
      </c>
      <c r="AA12" s="54" t="s">
        <v>3</v>
      </c>
      <c r="AB12" s="55" t="s">
        <v>85</v>
      </c>
      <c r="AC12" s="56">
        <v>44.643012274791388</v>
      </c>
      <c r="AG12" s="145" t="s">
        <v>101</v>
      </c>
      <c r="AH12" s="146" t="s">
        <v>102</v>
      </c>
      <c r="AI12" s="147" t="s">
        <v>103</v>
      </c>
      <c r="AJ12" s="148" t="s">
        <v>110</v>
      </c>
      <c r="AK12" s="148" t="s">
        <v>108</v>
      </c>
    </row>
    <row r="13" spans="1:54" ht="15.75" thickBot="1" x14ac:dyDescent="0.3">
      <c r="B13" s="44" t="s">
        <v>31</v>
      </c>
      <c r="C13" s="54" t="s">
        <v>4</v>
      </c>
      <c r="D13" s="55" t="s">
        <v>86</v>
      </c>
      <c r="E13" s="56">
        <v>46.201907868974644</v>
      </c>
      <c r="F13" s="57" t="s">
        <v>31</v>
      </c>
      <c r="G13" s="54" t="s">
        <v>4</v>
      </c>
      <c r="H13" s="55" t="s">
        <v>86</v>
      </c>
      <c r="I13" s="56">
        <v>46.201907868974644</v>
      </c>
      <c r="J13" s="44" t="s">
        <v>31</v>
      </c>
      <c r="K13" s="54" t="s">
        <v>4</v>
      </c>
      <c r="L13" s="55" t="s">
        <v>86</v>
      </c>
      <c r="M13" s="56">
        <v>46.201907868974644</v>
      </c>
      <c r="N13" s="44" t="s">
        <v>32</v>
      </c>
      <c r="O13" s="54" t="s">
        <v>45</v>
      </c>
      <c r="P13" s="55" t="s">
        <v>89</v>
      </c>
      <c r="Q13" s="56">
        <v>39.639471527104206</v>
      </c>
      <c r="S13" s="54" t="s">
        <v>3</v>
      </c>
      <c r="T13" s="55" t="s">
        <v>85</v>
      </c>
      <c r="U13" s="56">
        <v>44.643012274791388</v>
      </c>
      <c r="W13" s="54" t="s">
        <v>4</v>
      </c>
      <c r="X13" s="55" t="s">
        <v>86</v>
      </c>
      <c r="Y13" s="56">
        <v>46.201907868974644</v>
      </c>
      <c r="AA13" s="54" t="s">
        <v>4</v>
      </c>
      <c r="AB13" s="55" t="s">
        <v>86</v>
      </c>
      <c r="AC13" s="56">
        <v>46.201907868974644</v>
      </c>
      <c r="AG13" s="149" t="s">
        <v>104</v>
      </c>
      <c r="AH13" s="150" t="s">
        <v>105</v>
      </c>
      <c r="AI13" s="151" t="s">
        <v>106</v>
      </c>
      <c r="AJ13" s="152">
        <v>350</v>
      </c>
      <c r="AK13" s="44">
        <f>AJ13/$AK$10</f>
        <v>100.11306357235847</v>
      </c>
    </row>
    <row r="14" spans="1:54" ht="15.75" thickBot="1" x14ac:dyDescent="0.3">
      <c r="B14" s="44" t="s">
        <v>31</v>
      </c>
      <c r="C14" s="54" t="s">
        <v>6</v>
      </c>
      <c r="D14" s="55" t="s">
        <v>87</v>
      </c>
      <c r="E14" s="56">
        <v>52.041897946810877</v>
      </c>
      <c r="F14" s="57" t="s">
        <v>31</v>
      </c>
      <c r="G14" s="54" t="s">
        <v>2</v>
      </c>
      <c r="H14" s="55" t="s">
        <v>88</v>
      </c>
      <c r="I14" s="56">
        <v>99.682564499816706</v>
      </c>
      <c r="J14" s="44" t="s">
        <v>31</v>
      </c>
      <c r="K14" s="54" t="s">
        <v>6</v>
      </c>
      <c r="L14" s="55" t="s">
        <v>87</v>
      </c>
      <c r="M14" s="56">
        <v>52.041897946810877</v>
      </c>
      <c r="N14" s="44" t="s">
        <v>32</v>
      </c>
      <c r="O14" s="54" t="s">
        <v>19</v>
      </c>
      <c r="P14" s="55" t="s">
        <v>90</v>
      </c>
      <c r="Q14" s="56">
        <v>44.611290444913408</v>
      </c>
      <c r="S14" s="54" t="s">
        <v>4</v>
      </c>
      <c r="T14" s="55" t="s">
        <v>86</v>
      </c>
      <c r="U14" s="56">
        <v>46.201907868974644</v>
      </c>
      <c r="W14" s="54" t="s">
        <v>2</v>
      </c>
      <c r="X14" s="55" t="s">
        <v>88</v>
      </c>
      <c r="Y14" s="56">
        <v>99.682564499816706</v>
      </c>
      <c r="AA14" s="54" t="s">
        <v>45</v>
      </c>
      <c r="AB14" s="55" t="s">
        <v>89</v>
      </c>
      <c r="AC14" s="56">
        <v>39.639471527104206</v>
      </c>
      <c r="AG14" s="149" t="s">
        <v>104</v>
      </c>
      <c r="AH14" s="150" t="s">
        <v>107</v>
      </c>
      <c r="AI14" s="151" t="s">
        <v>106</v>
      </c>
      <c r="AJ14" s="153">
        <v>650</v>
      </c>
      <c r="AK14" s="44">
        <f>AJ14/$AK$10</f>
        <v>185.9242609200943</v>
      </c>
    </row>
    <row r="15" spans="1:54" x14ac:dyDescent="0.25">
      <c r="B15" s="44" t="s">
        <v>31</v>
      </c>
      <c r="C15" s="58" t="s">
        <v>2</v>
      </c>
      <c r="D15" s="59" t="s">
        <v>88</v>
      </c>
      <c r="E15" s="56">
        <v>99.682564499816706</v>
      </c>
      <c r="F15" s="57" t="s">
        <v>32</v>
      </c>
      <c r="G15" s="58" t="s">
        <v>45</v>
      </c>
      <c r="H15" s="59" t="s">
        <v>89</v>
      </c>
      <c r="I15" s="56">
        <v>39.639471527104206</v>
      </c>
      <c r="J15" s="44" t="s">
        <v>32</v>
      </c>
      <c r="K15" s="58" t="s">
        <v>45</v>
      </c>
      <c r="L15" s="59" t="s">
        <v>89</v>
      </c>
      <c r="M15" s="56">
        <v>39.639471527104206</v>
      </c>
      <c r="N15" s="44" t="s">
        <v>32</v>
      </c>
      <c r="O15" s="58" t="s">
        <v>38</v>
      </c>
      <c r="P15" s="59" t="s">
        <v>92</v>
      </c>
      <c r="Q15" s="56">
        <v>49.587302758408029</v>
      </c>
      <c r="S15" s="58" t="s">
        <v>6</v>
      </c>
      <c r="T15" s="59" t="s">
        <v>87</v>
      </c>
      <c r="U15" s="56">
        <v>52.041897946810877</v>
      </c>
      <c r="W15" s="58" t="s">
        <v>45</v>
      </c>
      <c r="X15" s="59" t="s">
        <v>89</v>
      </c>
      <c r="Y15" s="56">
        <v>39.639471527104206</v>
      </c>
      <c r="AA15" s="58" t="s">
        <v>19</v>
      </c>
      <c r="AB15" s="59" t="s">
        <v>90</v>
      </c>
      <c r="AC15" s="56">
        <v>44.611290444913408</v>
      </c>
    </row>
    <row r="16" spans="1:54" x14ac:dyDescent="0.25">
      <c r="B16" s="44" t="s">
        <v>32</v>
      </c>
      <c r="C16" s="58" t="s">
        <v>45</v>
      </c>
      <c r="D16" s="59" t="s">
        <v>89</v>
      </c>
      <c r="E16" s="56">
        <v>39.639471527104206</v>
      </c>
      <c r="F16" s="57" t="s">
        <v>32</v>
      </c>
      <c r="G16" s="58" t="s">
        <v>19</v>
      </c>
      <c r="H16" s="59" t="s">
        <v>90</v>
      </c>
      <c r="I16" s="56">
        <v>44.611290444913408</v>
      </c>
      <c r="J16" s="44" t="s">
        <v>32</v>
      </c>
      <c r="K16" s="58" t="s">
        <v>19</v>
      </c>
      <c r="L16" s="59" t="s">
        <v>90</v>
      </c>
      <c r="M16" s="56">
        <v>44.611290444913408</v>
      </c>
      <c r="O16" s="58"/>
      <c r="P16" s="59"/>
      <c r="Q16" s="56"/>
      <c r="S16" s="58" t="s">
        <v>19</v>
      </c>
      <c r="T16" s="59" t="s">
        <v>90</v>
      </c>
      <c r="U16" s="56">
        <v>44.611290444913408</v>
      </c>
      <c r="W16" s="58" t="s">
        <v>19</v>
      </c>
      <c r="X16" s="59" t="s">
        <v>90</v>
      </c>
      <c r="Y16" s="56">
        <v>44.611290444913408</v>
      </c>
      <c r="AA16" s="58" t="s">
        <v>38</v>
      </c>
      <c r="AB16" s="59" t="s">
        <v>92</v>
      </c>
      <c r="AC16" s="56">
        <v>49.587302758408029</v>
      </c>
    </row>
    <row r="17" spans="2:29" x14ac:dyDescent="0.25">
      <c r="B17" s="44" t="s">
        <v>32</v>
      </c>
      <c r="C17" s="58" t="s">
        <v>19</v>
      </c>
      <c r="D17" s="59" t="s">
        <v>90</v>
      </c>
      <c r="E17" s="56">
        <v>44.611290444913408</v>
      </c>
      <c r="F17" s="57" t="s">
        <v>32</v>
      </c>
      <c r="G17" s="58" t="s">
        <v>38</v>
      </c>
      <c r="H17" s="59" t="s">
        <v>92</v>
      </c>
      <c r="I17" s="56">
        <v>49.587302758408029</v>
      </c>
      <c r="J17" s="44" t="s">
        <v>32</v>
      </c>
      <c r="K17" s="58" t="s">
        <v>38</v>
      </c>
      <c r="L17" s="59" t="s">
        <v>92</v>
      </c>
      <c r="M17" s="56">
        <v>49.587302758408029</v>
      </c>
      <c r="O17" s="58"/>
      <c r="P17" s="59"/>
      <c r="Q17" s="56"/>
      <c r="S17" s="58" t="s">
        <v>38</v>
      </c>
      <c r="T17" s="59" t="s">
        <v>92</v>
      </c>
      <c r="U17" s="56">
        <v>49.587302758408029</v>
      </c>
      <c r="W17" s="58" t="s">
        <v>38</v>
      </c>
      <c r="X17" s="59" t="s">
        <v>92</v>
      </c>
      <c r="Y17" s="56">
        <v>49.587302758408029</v>
      </c>
      <c r="AA17" s="58" t="s">
        <v>1</v>
      </c>
      <c r="AB17" s="59" t="s">
        <v>91</v>
      </c>
      <c r="AC17" s="56">
        <v>252.87538297495013</v>
      </c>
    </row>
    <row r="18" spans="2:29" x14ac:dyDescent="0.25">
      <c r="C18" s="58" t="s">
        <v>1</v>
      </c>
      <c r="D18" s="59" t="s">
        <v>91</v>
      </c>
      <c r="E18" s="56">
        <v>252.87538297495013</v>
      </c>
      <c r="G18" s="58" t="s">
        <v>1</v>
      </c>
      <c r="H18" s="59" t="s">
        <v>91</v>
      </c>
      <c r="I18" s="56">
        <v>252.87538297495013</v>
      </c>
      <c r="J18" s="57"/>
      <c r="K18" s="58" t="s">
        <v>1</v>
      </c>
      <c r="L18" s="59" t="s">
        <v>91</v>
      </c>
      <c r="M18" s="56">
        <v>252.87538297495013</v>
      </c>
      <c r="O18" s="58"/>
      <c r="P18" s="59"/>
      <c r="Q18" s="56"/>
      <c r="S18" s="58" t="s">
        <v>1</v>
      </c>
      <c r="T18" s="59" t="s">
        <v>91</v>
      </c>
      <c r="U18" s="56">
        <v>252.87538297495013</v>
      </c>
      <c r="W18" s="58" t="s">
        <v>1</v>
      </c>
      <c r="X18" s="59" t="s">
        <v>91</v>
      </c>
      <c r="Y18" s="56">
        <v>252.87538297495013</v>
      </c>
    </row>
    <row r="19" spans="2:29" x14ac:dyDescent="0.25">
      <c r="C19" s="60"/>
      <c r="D19" s="61"/>
      <c r="E19" s="62"/>
      <c r="J19" s="57"/>
      <c r="S19" s="58" t="s">
        <v>84</v>
      </c>
      <c r="T19" s="59" t="s">
        <v>94</v>
      </c>
      <c r="U19" s="56">
        <f>AVERAGE(AK13,AK14)</f>
        <v>143.01866224622637</v>
      </c>
      <c r="W19" s="58" t="s">
        <v>84</v>
      </c>
      <c r="X19" s="59" t="s">
        <v>94</v>
      </c>
      <c r="Y19" s="56">
        <f>AVERAGE(AK13,AK14)</f>
        <v>143.01866224622637</v>
      </c>
    </row>
    <row r="20" spans="2:29" x14ac:dyDescent="0.25">
      <c r="J20" s="57"/>
    </row>
    <row r="21" spans="2:29" x14ac:dyDescent="0.25">
      <c r="C21" s="60"/>
      <c r="D21" s="61"/>
      <c r="E21" s="62"/>
      <c r="J21" s="57"/>
    </row>
    <row r="22" spans="2:29" x14ac:dyDescent="0.25">
      <c r="C22" s="60"/>
      <c r="D22" s="61"/>
      <c r="E22" s="62"/>
    </row>
    <row r="25" spans="2:29" x14ac:dyDescent="0.25">
      <c r="G25" s="60"/>
      <c r="H25" s="61"/>
    </row>
    <row r="26" spans="2:29" ht="21.75" thickBot="1" x14ac:dyDescent="0.4">
      <c r="C26" s="52" t="s">
        <v>73</v>
      </c>
      <c r="D26" s="52"/>
      <c r="E26" s="52"/>
      <c r="F26" s="52"/>
      <c r="G26" s="52"/>
      <c r="H26" s="52"/>
      <c r="I26" s="52"/>
      <c r="J26" s="52"/>
      <c r="K26" s="52"/>
      <c r="N26" s="52" t="s">
        <v>74</v>
      </c>
      <c r="O26" s="52"/>
      <c r="P26" s="52"/>
      <c r="Q26" s="52"/>
      <c r="R26" s="52"/>
      <c r="S26" s="52"/>
      <c r="T26" s="52"/>
      <c r="U26" s="52"/>
      <c r="V26" s="52"/>
    </row>
    <row r="27" spans="2:29" ht="15.75" thickTop="1" x14ac:dyDescent="0.25">
      <c r="G27" s="60"/>
      <c r="H27" s="61"/>
    </row>
    <row r="28" spans="2:29" x14ac:dyDescent="0.25">
      <c r="C28" s="44" t="s">
        <v>50</v>
      </c>
      <c r="D28" s="63">
        <f>K38-'Variables físicas nuevas redes'!Q58/1000-SUM('Variables físicas nuevas redes'!Q84:Q102)/1000</f>
        <v>1.6375789613221059E-14</v>
      </c>
      <c r="G28" s="60"/>
      <c r="H28" s="61"/>
    </row>
    <row r="29" spans="2:29" ht="44.25" customHeight="1" x14ac:dyDescent="0.25">
      <c r="C29" s="64" t="s">
        <v>33</v>
      </c>
      <c r="D29" s="64" t="s">
        <v>34</v>
      </c>
      <c r="E29" s="65" t="s">
        <v>35</v>
      </c>
      <c r="F29" s="65">
        <v>2022</v>
      </c>
      <c r="G29" s="65">
        <v>2023</v>
      </c>
      <c r="H29" s="65">
        <v>2024</v>
      </c>
      <c r="I29" s="65">
        <v>2025</v>
      </c>
      <c r="J29" s="65" t="s">
        <v>36</v>
      </c>
      <c r="K29" s="66" t="s">
        <v>37</v>
      </c>
      <c r="L29" s="44" t="s">
        <v>50</v>
      </c>
      <c r="N29" s="67" t="s">
        <v>33</v>
      </c>
      <c r="O29" s="67" t="s">
        <v>34</v>
      </c>
      <c r="P29" s="68" t="s">
        <v>62</v>
      </c>
      <c r="Q29" s="68" t="s">
        <v>63</v>
      </c>
      <c r="R29" s="68" t="s">
        <v>64</v>
      </c>
      <c r="S29" s="68" t="s">
        <v>55</v>
      </c>
      <c r="T29" s="68" t="s">
        <v>56</v>
      </c>
      <c r="U29" s="68" t="s">
        <v>57</v>
      </c>
      <c r="V29" s="66" t="s">
        <v>37</v>
      </c>
    </row>
    <row r="30" spans="2:29" x14ac:dyDescent="0.25">
      <c r="C30" s="69" t="s">
        <v>54</v>
      </c>
      <c r="D30" s="69" t="s">
        <v>3</v>
      </c>
      <c r="E30" s="70">
        <f t="shared" ref="E30:J37" si="0">SUMIFS(E$51:E$116,$D$51:$D$116,$D30)</f>
        <v>0</v>
      </c>
      <c r="F30" s="70">
        <f t="shared" si="0"/>
        <v>53.964070335248529</v>
      </c>
      <c r="G30" s="70">
        <f t="shared" si="0"/>
        <v>32.953280284579918</v>
      </c>
      <c r="H30" s="70">
        <f t="shared" si="0"/>
        <v>28.605879549991858</v>
      </c>
      <c r="I30" s="70">
        <f t="shared" si="0"/>
        <v>6.2371019301709323</v>
      </c>
      <c r="J30" s="70">
        <f t="shared" si="0"/>
        <v>1.82554651860831</v>
      </c>
      <c r="K30" s="71">
        <f t="shared" ref="K30:K38" si="1">SUM(E30:J30)</f>
        <v>123.58587861859955</v>
      </c>
      <c r="L30" s="72">
        <f>SUMIFS('Variables físicas nuevas redes'!$Q$19:$Q$102,'Variables físicas nuevas redes'!$D$19:$D$102,'Valorización obras nuevas redes'!$D30)/1000-K30</f>
        <v>0</v>
      </c>
      <c r="N30" s="69" t="s">
        <v>54</v>
      </c>
      <c r="O30" s="69" t="s">
        <v>3</v>
      </c>
      <c r="P30" s="73">
        <f t="shared" ref="P30:U37" si="2">SUMIFS(P$51:P$116,$D$51:$D$116,$D30)</f>
        <v>0</v>
      </c>
      <c r="Q30" s="73">
        <f t="shared" si="2"/>
        <v>2409118.6543742055</v>
      </c>
      <c r="R30" s="73">
        <f t="shared" si="2"/>
        <v>1471133.6962391422</v>
      </c>
      <c r="S30" s="73">
        <f t="shared" si="2"/>
        <v>1277052.6318814906</v>
      </c>
      <c r="T30" s="73">
        <f t="shared" si="2"/>
        <v>278443.018027746</v>
      </c>
      <c r="U30" s="73">
        <f t="shared" si="2"/>
        <v>81497.89563843346</v>
      </c>
      <c r="V30" s="74">
        <f t="shared" ref="V30:V38" si="3">SUM(P30:U30)</f>
        <v>5517245.8961610179</v>
      </c>
    </row>
    <row r="31" spans="2:29" x14ac:dyDescent="0.25">
      <c r="C31" s="69" t="s">
        <v>54</v>
      </c>
      <c r="D31" s="69" t="s">
        <v>4</v>
      </c>
      <c r="E31" s="70">
        <f t="shared" si="0"/>
        <v>0</v>
      </c>
      <c r="F31" s="70">
        <f t="shared" si="0"/>
        <v>0.19317250848827297</v>
      </c>
      <c r="G31" s="70">
        <f t="shared" si="0"/>
        <v>7.8162379805997995E-2</v>
      </c>
      <c r="H31" s="70">
        <f t="shared" si="0"/>
        <v>0.15144658819863399</v>
      </c>
      <c r="I31" s="70">
        <f t="shared" si="0"/>
        <v>2.1170263887171008E-2</v>
      </c>
      <c r="J31" s="70">
        <f t="shared" si="0"/>
        <v>1.6977964174966002E-2</v>
      </c>
      <c r="K31" s="71">
        <f t="shared" si="1"/>
        <v>0.46092970455504201</v>
      </c>
      <c r="L31" s="72">
        <f>SUMIFS('Variables físicas nuevas redes'!$Q$19:$Q$102,'Variables físicas nuevas redes'!$D$19:$D$102,'Valorización obras nuevas redes'!$D31)/1000-K31</f>
        <v>0</v>
      </c>
      <c r="N31" s="69" t="s">
        <v>54</v>
      </c>
      <c r="O31" s="69" t="s">
        <v>4</v>
      </c>
      <c r="P31" s="73">
        <f t="shared" si="2"/>
        <v>0</v>
      </c>
      <c r="Q31" s="73">
        <f t="shared" si="2"/>
        <v>8924.9384399939099</v>
      </c>
      <c r="R31" s="73">
        <f t="shared" si="2"/>
        <v>3611.2510706165235</v>
      </c>
      <c r="S31" s="73">
        <f t="shared" si="2"/>
        <v>6997.12131502383</v>
      </c>
      <c r="T31" s="73">
        <f t="shared" si="2"/>
        <v>978.10658167695601</v>
      </c>
      <c r="U31" s="73">
        <f t="shared" si="2"/>
        <v>784.41433661453129</v>
      </c>
      <c r="V31" s="74">
        <f t="shared" si="3"/>
        <v>21295.831743925752</v>
      </c>
    </row>
    <row r="32" spans="2:29" x14ac:dyDescent="0.25">
      <c r="C32" s="69" t="s">
        <v>54</v>
      </c>
      <c r="D32" s="69" t="s">
        <v>6</v>
      </c>
      <c r="E32" s="70">
        <f t="shared" si="0"/>
        <v>0</v>
      </c>
      <c r="F32" s="70">
        <f t="shared" si="0"/>
        <v>1.2904605165980512</v>
      </c>
      <c r="G32" s="70">
        <f t="shared" si="0"/>
        <v>7.1882606785408004E-2</v>
      </c>
      <c r="H32" s="70">
        <f t="shared" si="0"/>
        <v>0</v>
      </c>
      <c r="I32" s="70">
        <f t="shared" si="0"/>
        <v>0</v>
      </c>
      <c r="J32" s="70">
        <f t="shared" si="0"/>
        <v>0.13193850250695</v>
      </c>
      <c r="K32" s="71">
        <f t="shared" si="1"/>
        <v>1.494281625890409</v>
      </c>
      <c r="L32" s="72">
        <f>SUMIFS('Variables físicas nuevas redes'!$Q$19:$Q$102,'Variables físicas nuevas redes'!$D$19:$D$102,'Valorización obras nuevas redes'!$D32)/1000-K32</f>
        <v>0</v>
      </c>
      <c r="N32" s="69" t="s">
        <v>54</v>
      </c>
      <c r="O32" s="69" t="s">
        <v>6</v>
      </c>
      <c r="P32" s="73">
        <f t="shared" si="2"/>
        <v>0</v>
      </c>
      <c r="Q32" s="73">
        <f t="shared" si="2"/>
        <v>67158.014509184621</v>
      </c>
      <c r="R32" s="73">
        <f t="shared" si="2"/>
        <v>3740.9072864769387</v>
      </c>
      <c r="S32" s="73">
        <f t="shared" si="2"/>
        <v>0</v>
      </c>
      <c r="T32" s="73">
        <f t="shared" si="2"/>
        <v>0</v>
      </c>
      <c r="U32" s="73">
        <f t="shared" si="2"/>
        <v>6866.3300827217427</v>
      </c>
      <c r="V32" s="74">
        <f t="shared" si="3"/>
        <v>77765.251878383307</v>
      </c>
    </row>
    <row r="33" spans="3:22" x14ac:dyDescent="0.25">
      <c r="C33" s="69" t="s">
        <v>54</v>
      </c>
      <c r="D33" s="69" t="s">
        <v>2</v>
      </c>
      <c r="E33" s="70">
        <f t="shared" si="0"/>
        <v>0</v>
      </c>
      <c r="F33" s="70">
        <f t="shared" si="0"/>
        <v>2.4158610215208656</v>
      </c>
      <c r="G33" s="70">
        <f t="shared" si="0"/>
        <v>9.3267893864124005</v>
      </c>
      <c r="H33" s="70">
        <f t="shared" si="0"/>
        <v>4.0031946039898001</v>
      </c>
      <c r="I33" s="70">
        <f t="shared" si="0"/>
        <v>0</v>
      </c>
      <c r="J33" s="70">
        <f t="shared" si="0"/>
        <v>0</v>
      </c>
      <c r="K33" s="71">
        <f t="shared" si="1"/>
        <v>15.745845011923066</v>
      </c>
      <c r="L33" s="72">
        <f>SUMIFS('Variables físicas nuevas redes'!$Q$19:$Q$102,'Variables físicas nuevas redes'!$D$19:$D$102,'Valorización obras nuevas redes'!$D33)/1000-K33</f>
        <v>0</v>
      </c>
      <c r="N33" s="69" t="s">
        <v>54</v>
      </c>
      <c r="O33" s="69" t="s">
        <v>2</v>
      </c>
      <c r="P33" s="73">
        <f t="shared" si="2"/>
        <v>0</v>
      </c>
      <c r="Q33" s="73">
        <f t="shared" si="2"/>
        <v>240819.22210034673</v>
      </c>
      <c r="R33" s="73">
        <f t="shared" si="2"/>
        <v>929718.2845872601</v>
      </c>
      <c r="S33" s="73">
        <f t="shared" si="2"/>
        <v>399048.70431753143</v>
      </c>
      <c r="T33" s="73">
        <f t="shared" si="2"/>
        <v>0</v>
      </c>
      <c r="U33" s="73">
        <f t="shared" si="2"/>
        <v>0</v>
      </c>
      <c r="V33" s="74">
        <f t="shared" si="3"/>
        <v>1569586.2110051382</v>
      </c>
    </row>
    <row r="34" spans="3:22" x14ac:dyDescent="0.25">
      <c r="C34" s="69" t="s">
        <v>54</v>
      </c>
      <c r="D34" s="69" t="s">
        <v>5</v>
      </c>
      <c r="E34" s="70">
        <f t="shared" si="0"/>
        <v>0</v>
      </c>
      <c r="F34" s="70">
        <f t="shared" si="0"/>
        <v>0</v>
      </c>
      <c r="G34" s="70">
        <f t="shared" si="0"/>
        <v>0</v>
      </c>
      <c r="H34" s="70">
        <f t="shared" si="0"/>
        <v>0</v>
      </c>
      <c r="I34" s="70">
        <f t="shared" si="0"/>
        <v>0</v>
      </c>
      <c r="J34" s="70">
        <f t="shared" si="0"/>
        <v>4.3004469002192298</v>
      </c>
      <c r="K34" s="71">
        <f t="shared" si="1"/>
        <v>4.3004469002192298</v>
      </c>
      <c r="L34" s="72">
        <f>SUMIFS('Variables físicas nuevas redes'!$Q$19:$Q$102,'Variables físicas nuevas redes'!$D$19:$D$102,'Valorización obras nuevas redes'!$D34)/1000-K34</f>
        <v>0</v>
      </c>
      <c r="N34" s="69" t="s">
        <v>54</v>
      </c>
      <c r="O34" s="69" t="s">
        <v>5</v>
      </c>
      <c r="P34" s="73">
        <f t="shared" si="2"/>
        <v>0</v>
      </c>
      <c r="Q34" s="73">
        <f t="shared" si="2"/>
        <v>0</v>
      </c>
      <c r="R34" s="73">
        <f t="shared" si="2"/>
        <v>0</v>
      </c>
      <c r="S34" s="73">
        <f t="shared" si="2"/>
        <v>0</v>
      </c>
      <c r="T34" s="73">
        <f t="shared" si="2"/>
        <v>0</v>
      </c>
      <c r="U34" s="73">
        <f t="shared" si="2"/>
        <v>170603.86050003173</v>
      </c>
      <c r="V34" s="74">
        <f t="shared" si="3"/>
        <v>170603.86050003173</v>
      </c>
    </row>
    <row r="35" spans="3:22" x14ac:dyDescent="0.25">
      <c r="C35" s="69" t="s">
        <v>58</v>
      </c>
      <c r="D35" s="69" t="s">
        <v>45</v>
      </c>
      <c r="E35" s="70">
        <f t="shared" si="0"/>
        <v>0</v>
      </c>
      <c r="F35" s="70">
        <f t="shared" si="0"/>
        <v>4.1230000000000002</v>
      </c>
      <c r="G35" s="70">
        <f t="shared" si="0"/>
        <v>1.3356000000000003</v>
      </c>
      <c r="H35" s="70">
        <f t="shared" si="0"/>
        <v>1.02515</v>
      </c>
      <c r="I35" s="70">
        <f t="shared" si="0"/>
        <v>1.6863000000000004</v>
      </c>
      <c r="J35" s="70">
        <f>SUMIFS(J$51:J$116,$D$51:$D$116,$D35)</f>
        <v>1.3846000000000001</v>
      </c>
      <c r="K35" s="71">
        <f t="shared" si="1"/>
        <v>9.5546500000000023</v>
      </c>
      <c r="L35" s="72">
        <f>SUMIFS('Variables físicas nuevas redes'!$Q$19:$Q$102,'Variables físicas nuevas redes'!$D$19:$D$102,'Valorización obras nuevas redes'!$D35)/1000-K35</f>
        <v>0</v>
      </c>
      <c r="N35" s="69" t="s">
        <v>58</v>
      </c>
      <c r="O35" s="69" t="s">
        <v>45</v>
      </c>
      <c r="P35" s="73">
        <f t="shared" si="2"/>
        <v>0</v>
      </c>
      <c r="Q35" s="73">
        <f t="shared" si="2"/>
        <v>163433.54110625066</v>
      </c>
      <c r="R35" s="73">
        <f t="shared" si="2"/>
        <v>52942.478171600385</v>
      </c>
      <c r="S35" s="73">
        <f t="shared" si="2"/>
        <v>40636.40423601088</v>
      </c>
      <c r="T35" s="73">
        <f t="shared" si="2"/>
        <v>66844.040836155837</v>
      </c>
      <c r="U35" s="73">
        <f t="shared" si="2"/>
        <v>54884.812276428485</v>
      </c>
      <c r="V35" s="74">
        <f t="shared" si="3"/>
        <v>378741.27662644628</v>
      </c>
    </row>
    <row r="36" spans="3:22" x14ac:dyDescent="0.25">
      <c r="C36" s="69" t="s">
        <v>58</v>
      </c>
      <c r="D36" s="69" t="s">
        <v>19</v>
      </c>
      <c r="E36" s="70">
        <f t="shared" si="0"/>
        <v>0</v>
      </c>
      <c r="F36" s="70">
        <f t="shared" si="0"/>
        <v>13.535899999999998</v>
      </c>
      <c r="G36" s="70">
        <f t="shared" si="0"/>
        <v>12.41905</v>
      </c>
      <c r="H36" s="70">
        <f t="shared" si="0"/>
        <v>13.652100000000001</v>
      </c>
      <c r="I36" s="70">
        <f t="shared" si="0"/>
        <v>12.880699999999997</v>
      </c>
      <c r="J36" s="70">
        <f t="shared" si="0"/>
        <v>12.649000000000001</v>
      </c>
      <c r="K36" s="71">
        <f t="shared" si="1"/>
        <v>65.136750000000006</v>
      </c>
      <c r="L36" s="72">
        <f>SUMIFS('Variables físicas nuevas redes'!$Q$19:$Q$102,'Variables físicas nuevas redes'!$D$19:$D$102,'Valorización obras nuevas redes'!$D36)/1000-K36</f>
        <v>0</v>
      </c>
      <c r="N36" s="69" t="s">
        <v>58</v>
      </c>
      <c r="O36" s="69" t="s">
        <v>19</v>
      </c>
      <c r="P36" s="73">
        <f t="shared" si="2"/>
        <v>0</v>
      </c>
      <c r="Q36" s="73">
        <f t="shared" si="2"/>
        <v>603853.96633330337</v>
      </c>
      <c r="R36" s="73">
        <f t="shared" si="2"/>
        <v>554029.84659990179</v>
      </c>
      <c r="S36" s="73">
        <f t="shared" si="2"/>
        <v>609037.79828300234</v>
      </c>
      <c r="T36" s="73">
        <f t="shared" si="2"/>
        <v>574624.64883379603</v>
      </c>
      <c r="U36" s="73">
        <f t="shared" si="2"/>
        <v>564288.2128377097</v>
      </c>
      <c r="V36" s="74">
        <f t="shared" si="3"/>
        <v>2905834.472887713</v>
      </c>
    </row>
    <row r="37" spans="3:22" x14ac:dyDescent="0.25">
      <c r="C37" s="69" t="s">
        <v>58</v>
      </c>
      <c r="D37" s="69" t="s">
        <v>38</v>
      </c>
      <c r="E37" s="70">
        <f t="shared" si="0"/>
        <v>0</v>
      </c>
      <c r="F37" s="70">
        <f t="shared" si="0"/>
        <v>3.5364000000000004</v>
      </c>
      <c r="G37" s="70">
        <f t="shared" si="0"/>
        <v>3.4370000000000003</v>
      </c>
      <c r="H37" s="70">
        <f t="shared" si="0"/>
        <v>3.6694</v>
      </c>
      <c r="I37" s="70">
        <f t="shared" si="0"/>
        <v>3.6414000000000004</v>
      </c>
      <c r="J37" s="70">
        <f t="shared" si="0"/>
        <v>3.5084</v>
      </c>
      <c r="K37" s="71">
        <f t="shared" si="1"/>
        <v>17.7926</v>
      </c>
      <c r="L37" s="72">
        <f>SUMIFS('Variables físicas nuevas redes'!$Q$19:$Q$102,'Variables físicas nuevas redes'!$D$19:$D$102,'Valorización obras nuevas redes'!$D37)/1000-K37</f>
        <v>0</v>
      </c>
      <c r="N37" s="69" t="s">
        <v>58</v>
      </c>
      <c r="O37" s="69" t="s">
        <v>38</v>
      </c>
      <c r="P37" s="73">
        <f t="shared" si="2"/>
        <v>0</v>
      </c>
      <c r="Q37" s="73">
        <f t="shared" si="2"/>
        <v>175360.53747483416</v>
      </c>
      <c r="R37" s="73">
        <f t="shared" si="2"/>
        <v>170431.55958064841</v>
      </c>
      <c r="S37" s="73">
        <f t="shared" si="2"/>
        <v>181955.64874170243</v>
      </c>
      <c r="T37" s="73">
        <f t="shared" si="2"/>
        <v>180567.204264467</v>
      </c>
      <c r="U37" s="73">
        <f t="shared" si="2"/>
        <v>173972.09299759869</v>
      </c>
      <c r="V37" s="74">
        <f t="shared" si="3"/>
        <v>882287.04305925069</v>
      </c>
    </row>
    <row r="38" spans="3:22" x14ac:dyDescent="0.25">
      <c r="C38" s="75" t="s">
        <v>111</v>
      </c>
      <c r="D38" s="76"/>
      <c r="E38" s="71">
        <f>SUM(E30:E32)</f>
        <v>0</v>
      </c>
      <c r="F38" s="71">
        <f>SUM(F30:F37)</f>
        <v>79.058864381855713</v>
      </c>
      <c r="G38" s="71">
        <f>SUM(G30:G37)</f>
        <v>59.621764657583718</v>
      </c>
      <c r="H38" s="71">
        <f>SUM(H30:H37)</f>
        <v>51.107170742180294</v>
      </c>
      <c r="I38" s="71">
        <f>SUM(I30:I37)</f>
        <v>24.466672194058102</v>
      </c>
      <c r="J38" s="71">
        <f>SUM(J30:J37)</f>
        <v>23.81690988550946</v>
      </c>
      <c r="K38" s="71">
        <f t="shared" si="1"/>
        <v>238.07138186118729</v>
      </c>
      <c r="N38" s="75" t="s">
        <v>53</v>
      </c>
      <c r="O38" s="76"/>
      <c r="P38" s="74">
        <f>SUM(P30:P32)</f>
        <v>0</v>
      </c>
      <c r="Q38" s="74">
        <f>SUM(Q30:Q37)</f>
        <v>3668668.8743381193</v>
      </c>
      <c r="R38" s="74">
        <f>SUM(R30:R37)</f>
        <v>3185608.0235356465</v>
      </c>
      <c r="S38" s="74">
        <f>SUM(S30:S37)</f>
        <v>2514728.3087747619</v>
      </c>
      <c r="T38" s="74">
        <f>SUM(T30:T37)</f>
        <v>1101457.0185438418</v>
      </c>
      <c r="U38" s="74">
        <f>SUM(U30:U37)</f>
        <v>1052897.6186695383</v>
      </c>
      <c r="V38" s="74">
        <f t="shared" si="3"/>
        <v>11523359.843861908</v>
      </c>
    </row>
    <row r="40" spans="3:22" ht="30" x14ac:dyDescent="0.25">
      <c r="C40" s="64" t="s">
        <v>33</v>
      </c>
      <c r="D40" s="64" t="s">
        <v>34</v>
      </c>
      <c r="E40" s="65" t="s">
        <v>35</v>
      </c>
      <c r="F40" s="65">
        <v>2022</v>
      </c>
      <c r="G40" s="65">
        <v>2023</v>
      </c>
      <c r="H40" s="65">
        <v>2024</v>
      </c>
      <c r="I40" s="65">
        <v>2025</v>
      </c>
      <c r="J40" s="65" t="s">
        <v>36</v>
      </c>
      <c r="K40" s="66" t="s">
        <v>37</v>
      </c>
      <c r="N40" s="64" t="s">
        <v>33</v>
      </c>
      <c r="O40" s="64" t="s">
        <v>34</v>
      </c>
      <c r="P40" s="68" t="s">
        <v>62</v>
      </c>
      <c r="Q40" s="68" t="s">
        <v>63</v>
      </c>
      <c r="R40" s="68" t="s">
        <v>64</v>
      </c>
      <c r="S40" s="68" t="s">
        <v>55</v>
      </c>
      <c r="T40" s="68" t="s">
        <v>56</v>
      </c>
      <c r="U40" s="68" t="s">
        <v>57</v>
      </c>
      <c r="V40" s="66" t="s">
        <v>37</v>
      </c>
    </row>
    <row r="41" spans="3:22" x14ac:dyDescent="0.25">
      <c r="C41" s="69" t="s">
        <v>46</v>
      </c>
      <c r="D41" s="69" t="s">
        <v>1</v>
      </c>
      <c r="E41" s="70">
        <f t="shared" ref="E41:J41" si="4">SUMIFS(E$51:E$116,$D$51:$D$116,$D41)</f>
        <v>0</v>
      </c>
      <c r="F41" s="73">
        <f t="shared" si="4"/>
        <v>13</v>
      </c>
      <c r="G41" s="73">
        <f t="shared" si="4"/>
        <v>8</v>
      </c>
      <c r="H41" s="73">
        <f t="shared" si="4"/>
        <v>8</v>
      </c>
      <c r="I41" s="73">
        <f t="shared" si="4"/>
        <v>2</v>
      </c>
      <c r="J41" s="73">
        <f t="shared" si="4"/>
        <v>2</v>
      </c>
      <c r="K41" s="74">
        <f>SUM(E41:J41)</f>
        <v>33</v>
      </c>
      <c r="N41" s="69" t="s">
        <v>59</v>
      </c>
      <c r="O41" s="69" t="s">
        <v>1</v>
      </c>
      <c r="P41" s="73">
        <f t="shared" ref="P41:U41" si="5">SUMIFS(P$51:P$116,$D$51:$D$116,$D41)</f>
        <v>0</v>
      </c>
      <c r="Q41" s="73">
        <f t="shared" si="5"/>
        <v>3287.3799786743521</v>
      </c>
      <c r="R41" s="73">
        <f t="shared" si="5"/>
        <v>2023.003063799601</v>
      </c>
      <c r="S41" s="73">
        <f t="shared" si="5"/>
        <v>2023.003063799601</v>
      </c>
      <c r="T41" s="73">
        <f t="shared" si="5"/>
        <v>505.75076594990026</v>
      </c>
      <c r="U41" s="73">
        <f t="shared" si="5"/>
        <v>505.75076594990026</v>
      </c>
      <c r="V41" s="74">
        <f>SUM(P41:U41)</f>
        <v>8344.8876381733553</v>
      </c>
    </row>
    <row r="42" spans="3:22" x14ac:dyDescent="0.25">
      <c r="C42" s="75" t="s">
        <v>48</v>
      </c>
      <c r="D42" s="76"/>
      <c r="E42" s="74">
        <f t="shared" ref="E42:K42" si="6">SUM(E41:E41)</f>
        <v>0</v>
      </c>
      <c r="F42" s="74">
        <f t="shared" si="6"/>
        <v>13</v>
      </c>
      <c r="G42" s="74">
        <f t="shared" si="6"/>
        <v>8</v>
      </c>
      <c r="H42" s="74">
        <f t="shared" si="6"/>
        <v>8</v>
      </c>
      <c r="I42" s="74">
        <f t="shared" si="6"/>
        <v>2</v>
      </c>
      <c r="J42" s="74">
        <f t="shared" si="6"/>
        <v>2</v>
      </c>
      <c r="K42" s="74">
        <f t="shared" si="6"/>
        <v>33</v>
      </c>
      <c r="N42" s="75" t="s">
        <v>53</v>
      </c>
      <c r="O42" s="76"/>
      <c r="P42" s="74">
        <f t="shared" ref="P42:V42" si="7">SUM(P41:P41)</f>
        <v>0</v>
      </c>
      <c r="Q42" s="74">
        <f t="shared" si="7"/>
        <v>3287.3799786743521</v>
      </c>
      <c r="R42" s="74">
        <f t="shared" si="7"/>
        <v>2023.003063799601</v>
      </c>
      <c r="S42" s="74">
        <f t="shared" si="7"/>
        <v>2023.003063799601</v>
      </c>
      <c r="T42" s="74">
        <f t="shared" si="7"/>
        <v>505.75076594990026</v>
      </c>
      <c r="U42" s="74">
        <f t="shared" si="7"/>
        <v>505.75076594990026</v>
      </c>
      <c r="V42" s="74">
        <f t="shared" si="7"/>
        <v>8344.8876381733553</v>
      </c>
    </row>
    <row r="43" spans="3:22" x14ac:dyDescent="0.25">
      <c r="E43" s="77"/>
      <c r="F43" s="77"/>
      <c r="G43" s="77"/>
      <c r="H43" s="77"/>
      <c r="I43" s="77"/>
      <c r="J43" s="77"/>
      <c r="K43" s="77"/>
      <c r="P43" s="77"/>
      <c r="Q43" s="77"/>
      <c r="R43" s="77"/>
      <c r="S43" s="77"/>
      <c r="T43" s="77"/>
      <c r="U43" s="77"/>
      <c r="V43" s="77"/>
    </row>
    <row r="44" spans="3:22" ht="30" x14ac:dyDescent="0.25">
      <c r="C44" s="64" t="s">
        <v>33</v>
      </c>
      <c r="D44" s="64" t="s">
        <v>34</v>
      </c>
      <c r="E44" s="78" t="s">
        <v>35</v>
      </c>
      <c r="F44" s="78">
        <v>2022</v>
      </c>
      <c r="G44" s="78">
        <v>2023</v>
      </c>
      <c r="H44" s="78">
        <v>2024</v>
      </c>
      <c r="I44" s="78">
        <v>2025</v>
      </c>
      <c r="J44" s="78" t="s">
        <v>36</v>
      </c>
      <c r="K44" s="66" t="s">
        <v>37</v>
      </c>
      <c r="N44" s="64" t="s">
        <v>33</v>
      </c>
      <c r="O44" s="64" t="s">
        <v>34</v>
      </c>
      <c r="P44" s="68" t="s">
        <v>62</v>
      </c>
      <c r="Q44" s="68" t="s">
        <v>63</v>
      </c>
      <c r="R44" s="68" t="s">
        <v>64</v>
      </c>
      <c r="S44" s="68" t="s">
        <v>55</v>
      </c>
      <c r="T44" s="68" t="s">
        <v>56</v>
      </c>
      <c r="U44" s="68" t="s">
        <v>57</v>
      </c>
      <c r="V44" s="66" t="s">
        <v>37</v>
      </c>
    </row>
    <row r="45" spans="3:22" x14ac:dyDescent="0.25">
      <c r="C45" s="69" t="s">
        <v>49</v>
      </c>
      <c r="D45" s="69" t="s">
        <v>84</v>
      </c>
      <c r="E45" s="70">
        <f t="shared" ref="E45:J45" si="8">SUMIFS(E$51:E$116,$D$51:$D$116,$D45)</f>
        <v>0</v>
      </c>
      <c r="F45" s="73">
        <f t="shared" si="8"/>
        <v>2</v>
      </c>
      <c r="G45" s="73">
        <f t="shared" si="8"/>
        <v>11</v>
      </c>
      <c r="H45" s="73">
        <f t="shared" si="8"/>
        <v>0</v>
      </c>
      <c r="I45" s="73">
        <f t="shared" si="8"/>
        <v>1</v>
      </c>
      <c r="J45" s="73">
        <f t="shared" si="8"/>
        <v>0</v>
      </c>
      <c r="K45" s="74">
        <f>SUM(E45:J45)</f>
        <v>14</v>
      </c>
      <c r="N45" s="69" t="s">
        <v>60</v>
      </c>
      <c r="O45" s="69" t="s">
        <v>18</v>
      </c>
      <c r="P45" s="73">
        <f t="shared" ref="P45:U45" si="9">SUMIFS(P$51:P$116,$D$51:$D$116,$D45)</f>
        <v>0</v>
      </c>
      <c r="Q45" s="73">
        <f t="shared" si="9"/>
        <v>286.03732449245274</v>
      </c>
      <c r="R45" s="73">
        <f t="shared" si="9"/>
        <v>1573.2052847084901</v>
      </c>
      <c r="S45" s="73">
        <f t="shared" si="9"/>
        <v>0</v>
      </c>
      <c r="T45" s="73">
        <f t="shared" si="9"/>
        <v>143.01866224622637</v>
      </c>
      <c r="U45" s="73">
        <f t="shared" si="9"/>
        <v>0</v>
      </c>
      <c r="V45" s="74">
        <f>SUM(P45:U45)</f>
        <v>2002.2612714471691</v>
      </c>
    </row>
    <row r="46" spans="3:22" x14ac:dyDescent="0.25">
      <c r="C46" s="75" t="s">
        <v>48</v>
      </c>
      <c r="D46" s="76"/>
      <c r="E46" s="74">
        <f t="shared" ref="E46:K46" si="10">SUM(E45:E45)</f>
        <v>0</v>
      </c>
      <c r="F46" s="74">
        <f t="shared" si="10"/>
        <v>2</v>
      </c>
      <c r="G46" s="74">
        <f t="shared" si="10"/>
        <v>11</v>
      </c>
      <c r="H46" s="74">
        <f t="shared" si="10"/>
        <v>0</v>
      </c>
      <c r="I46" s="74">
        <f t="shared" si="10"/>
        <v>1</v>
      </c>
      <c r="J46" s="74">
        <f t="shared" si="10"/>
        <v>0</v>
      </c>
      <c r="K46" s="74">
        <f t="shared" si="10"/>
        <v>14</v>
      </c>
      <c r="N46" s="75" t="s">
        <v>53</v>
      </c>
      <c r="O46" s="76"/>
      <c r="P46" s="74">
        <f t="shared" ref="P46:V46" si="11">SUM(P45:P45)</f>
        <v>0</v>
      </c>
      <c r="Q46" s="74">
        <f t="shared" si="11"/>
        <v>286.03732449245274</v>
      </c>
      <c r="R46" s="74">
        <f t="shared" si="11"/>
        <v>1573.2052847084901</v>
      </c>
      <c r="S46" s="74">
        <f t="shared" si="11"/>
        <v>0</v>
      </c>
      <c r="T46" s="74">
        <f t="shared" si="11"/>
        <v>143.01866224622637</v>
      </c>
      <c r="U46" s="74">
        <f t="shared" si="11"/>
        <v>0</v>
      </c>
      <c r="V46" s="74">
        <f t="shared" si="11"/>
        <v>2002.2612714471691</v>
      </c>
    </row>
    <row r="48" spans="3:22" x14ac:dyDescent="0.25">
      <c r="E48" s="79"/>
      <c r="F48" s="79"/>
      <c r="G48" s="79"/>
      <c r="H48" s="79"/>
      <c r="I48" s="80"/>
    </row>
    <row r="49" spans="2:22" ht="35.25" customHeight="1" x14ac:dyDescent="0.25">
      <c r="B49" s="64" t="s">
        <v>39</v>
      </c>
      <c r="C49" s="81" t="s">
        <v>42</v>
      </c>
      <c r="D49" s="82"/>
      <c r="E49" s="83" t="s">
        <v>35</v>
      </c>
      <c r="F49" s="83">
        <v>2022</v>
      </c>
      <c r="G49" s="83">
        <v>2023</v>
      </c>
      <c r="H49" s="83">
        <v>2024</v>
      </c>
      <c r="I49" s="83">
        <v>2025</v>
      </c>
      <c r="J49" s="83" t="s">
        <v>36</v>
      </c>
      <c r="K49" s="84" t="s">
        <v>37</v>
      </c>
      <c r="M49" s="67" t="s">
        <v>39</v>
      </c>
      <c r="N49" s="81" t="s">
        <v>42</v>
      </c>
      <c r="O49" s="82"/>
      <c r="P49" s="68" t="s">
        <v>62</v>
      </c>
      <c r="Q49" s="68" t="s">
        <v>63</v>
      </c>
      <c r="R49" s="68" t="s">
        <v>64</v>
      </c>
      <c r="S49" s="68" t="s">
        <v>55</v>
      </c>
      <c r="T49" s="68" t="s">
        <v>56</v>
      </c>
      <c r="U49" s="68" t="s">
        <v>57</v>
      </c>
      <c r="V49" s="85" t="s">
        <v>37</v>
      </c>
    </row>
    <row r="50" spans="2:22" ht="14.25" customHeight="1" x14ac:dyDescent="0.25">
      <c r="B50" s="86" t="s">
        <v>21</v>
      </c>
      <c r="C50" s="87" t="s">
        <v>40</v>
      </c>
      <c r="D50" s="87" t="s">
        <v>41</v>
      </c>
      <c r="E50" s="88">
        <f t="shared" ref="E50:J50" si="12">SUM(E51:E56)</f>
        <v>0</v>
      </c>
      <c r="F50" s="89">
        <f t="shared" si="12"/>
        <v>29.040238304289648</v>
      </c>
      <c r="G50" s="90">
        <f t="shared" si="12"/>
        <v>7.000000000000001E-3</v>
      </c>
      <c r="H50" s="89">
        <f t="shared" si="12"/>
        <v>0</v>
      </c>
      <c r="I50" s="89">
        <f t="shared" si="12"/>
        <v>0</v>
      </c>
      <c r="J50" s="91">
        <f t="shared" si="12"/>
        <v>0</v>
      </c>
      <c r="K50" s="92">
        <f t="shared" ref="K50:K65" si="13">SUM(E50:J50)</f>
        <v>29.04723830428965</v>
      </c>
      <c r="M50" s="86" t="s">
        <v>21</v>
      </c>
      <c r="N50" s="87" t="s">
        <v>40</v>
      </c>
      <c r="O50" s="87" t="s">
        <v>41</v>
      </c>
      <c r="P50" s="93">
        <f t="shared" ref="P50:U50" si="14">SUM(P51:P56)</f>
        <v>0</v>
      </c>
      <c r="Q50" s="94">
        <f t="shared" si="14"/>
        <v>1357040.8027581659</v>
      </c>
      <c r="R50" s="94">
        <f t="shared" si="14"/>
        <v>284.43684717466238</v>
      </c>
      <c r="S50" s="94">
        <f t="shared" si="14"/>
        <v>0</v>
      </c>
      <c r="T50" s="94">
        <f t="shared" si="14"/>
        <v>0</v>
      </c>
      <c r="U50" s="95">
        <f t="shared" si="14"/>
        <v>0</v>
      </c>
      <c r="V50" s="96">
        <f t="shared" ref="V50:V65" si="15">SUM(P50:U50)</f>
        <v>1357325.2396053406</v>
      </c>
    </row>
    <row r="51" spans="2:22" x14ac:dyDescent="0.25">
      <c r="B51" s="97"/>
      <c r="C51" s="44" t="s">
        <v>61</v>
      </c>
      <c r="D51" s="44" t="s">
        <v>3</v>
      </c>
      <c r="E51" s="98">
        <v>0</v>
      </c>
      <c r="F51" s="99">
        <f>SUMIFS('Variables físicas nuevas redes'!L$19:L$102,'Variables físicas nuevas redes'!$D$19:$D$102,'Valorización obras nuevas redes'!$D51,'Variables físicas nuevas redes'!$B$19:$B$102,'Valorización obras nuevas redes'!$B$50)/1000</f>
        <v>22.945833565679706</v>
      </c>
      <c r="G51" s="99">
        <f>SUMIFS('Variables físicas nuevas redes'!M$19:M$102,'Variables físicas nuevas redes'!$D$19:$D$102,'Valorización obras nuevas redes'!$D51,'Variables físicas nuevas redes'!$B$19:$B$102,'Valorización obras nuevas redes'!$B$50)/1000</f>
        <v>0</v>
      </c>
      <c r="H51" s="99">
        <f>SUMIFS('Variables físicas nuevas redes'!N$19:N$102,'Variables físicas nuevas redes'!$D$19:$D$102,'Valorización obras nuevas redes'!$D51,'Variables físicas nuevas redes'!$B$19:$B$102,'Valorización obras nuevas redes'!$B$50)/1000</f>
        <v>0</v>
      </c>
      <c r="I51" s="99">
        <f>SUMIFS('Variables físicas nuevas redes'!O$19:O$102,'Variables físicas nuevas redes'!$D$19:$D$102,'Valorización obras nuevas redes'!$D51,'Variables físicas nuevas redes'!$B$19:$B$102,'Valorización obras nuevas redes'!$B$50)/1000</f>
        <v>0</v>
      </c>
      <c r="J51" s="100">
        <f>SUMIFS('Variables físicas nuevas redes'!P$19:P$102,'Variables físicas nuevas redes'!$D$19:$D$102,'Valorización obras nuevas redes'!$D51,'Variables físicas nuevas redes'!$B$19:$B$102,'Valorización obras nuevas redes'!$B$50)/1000</f>
        <v>0</v>
      </c>
      <c r="K51" s="101">
        <f t="shared" si="13"/>
        <v>22.945833565679706</v>
      </c>
      <c r="M51" s="97"/>
      <c r="N51" s="44" t="s">
        <v>61</v>
      </c>
      <c r="O51" s="44" t="s">
        <v>3</v>
      </c>
      <c r="P51" s="102">
        <f t="shared" ref="P51:Q56" si="16">E51*INDEX($E$12:$E$18,MATCH($D51,$C$12:$C$18,0),1)*1000</f>
        <v>0</v>
      </c>
      <c r="Q51" s="103">
        <f t="shared" si="16"/>
        <v>1024371.1295279593</v>
      </c>
      <c r="R51" s="103">
        <f t="shared" ref="R51:R56" si="17">G51*INDEX($E$12:$E$18,MATCH($D51,$C$12:$C$18,0),1)*1000</f>
        <v>0</v>
      </c>
      <c r="S51" s="103">
        <f t="shared" ref="S51:S56" si="18">H51*INDEX($E$12:$E$18,MATCH($D51,$C$12:$C$18,0),1)*1000</f>
        <v>0</v>
      </c>
      <c r="T51" s="103">
        <f t="shared" ref="T51:T56" si="19">I51*INDEX($E$12:$E$18,MATCH($D51,$C$12:$C$18,0),1)*1000</f>
        <v>0</v>
      </c>
      <c r="U51" s="104">
        <f t="shared" ref="U51:U56" si="20">J51*INDEX($E$12:$E$18,MATCH($D51,$C$12:$C$18,0),1)*1000</f>
        <v>0</v>
      </c>
      <c r="V51" s="105">
        <f t="shared" si="15"/>
        <v>1024371.1295279593</v>
      </c>
    </row>
    <row r="52" spans="2:22" x14ac:dyDescent="0.25">
      <c r="B52" s="97"/>
      <c r="C52" s="44" t="s">
        <v>61</v>
      </c>
      <c r="D52" s="44" t="s">
        <v>4</v>
      </c>
      <c r="E52" s="98">
        <v>0</v>
      </c>
      <c r="F52" s="99">
        <f>SUMIFS('Variables físicas nuevas redes'!L$19:L$102,'Variables físicas nuevas redes'!$D$19:$D$102,'Valorización obras nuevas redes'!$D52,'Variables físicas nuevas redes'!$B$19:$B$102,'Valorización obras nuevas redes'!$B$50)/1000</f>
        <v>0.10958329687269996</v>
      </c>
      <c r="G52" s="99">
        <f>SUMIFS('Variables físicas nuevas redes'!M$19:M$102,'Variables físicas nuevas redes'!$D$19:$D$102,'Valorización obras nuevas redes'!$D52,'Variables físicas nuevas redes'!$B$19:$B$102,'Valorización obras nuevas redes'!$B$50)/1000</f>
        <v>0</v>
      </c>
      <c r="H52" s="99">
        <f>SUMIFS('Variables físicas nuevas redes'!N$19:N$102,'Variables físicas nuevas redes'!$D$19:$D$102,'Valorización obras nuevas redes'!$D52,'Variables físicas nuevas redes'!$B$19:$B$102,'Valorización obras nuevas redes'!$B$50)/1000</f>
        <v>0</v>
      </c>
      <c r="I52" s="99">
        <f>SUMIFS('Variables físicas nuevas redes'!O$19:O$102,'Variables físicas nuevas redes'!$D$19:$D$102,'Valorización obras nuevas redes'!$D52,'Variables físicas nuevas redes'!$B$19:$B$102,'Valorización obras nuevas redes'!$B$50)/1000</f>
        <v>0</v>
      </c>
      <c r="J52" s="100">
        <f>SUMIFS('Variables físicas nuevas redes'!P$19:P$102,'Variables físicas nuevas redes'!$D$19:$D$102,'Valorización obras nuevas redes'!$D52,'Variables físicas nuevas redes'!$B$19:$B$102,'Valorización obras nuevas redes'!$B$50)/1000</f>
        <v>0</v>
      </c>
      <c r="K52" s="101">
        <f t="shared" si="13"/>
        <v>0.10958329687269996</v>
      </c>
      <c r="M52" s="97"/>
      <c r="N52" s="44" t="s">
        <v>61</v>
      </c>
      <c r="O52" s="44" t="s">
        <v>4</v>
      </c>
      <c r="P52" s="102">
        <f t="shared" si="16"/>
        <v>0</v>
      </c>
      <c r="Q52" s="103">
        <f t="shared" ref="Q52:Q56" si="21">F52*INDEX($E$12:$E$18,MATCH($D52,$C$12:$C$18,0),1)*1000</f>
        <v>5062.9573860909813</v>
      </c>
      <c r="R52" s="103">
        <f t="shared" si="17"/>
        <v>0</v>
      </c>
      <c r="S52" s="103">
        <f t="shared" si="18"/>
        <v>0</v>
      </c>
      <c r="T52" s="103">
        <f t="shared" si="19"/>
        <v>0</v>
      </c>
      <c r="U52" s="104">
        <f t="shared" si="20"/>
        <v>0</v>
      </c>
      <c r="V52" s="105">
        <f t="shared" si="15"/>
        <v>5062.9573860909813</v>
      </c>
    </row>
    <row r="53" spans="2:22" x14ac:dyDescent="0.25">
      <c r="B53" s="97"/>
      <c r="C53" s="44" t="s">
        <v>61</v>
      </c>
      <c r="D53" s="44" t="s">
        <v>6</v>
      </c>
      <c r="E53" s="98">
        <v>0</v>
      </c>
      <c r="F53" s="99">
        <f>SUMIFS('Variables físicas nuevas redes'!L$19:L$102,'Variables físicas nuevas redes'!$D$19:$D$102,'Valorización obras nuevas redes'!$D53,'Variables físicas nuevas redes'!$B$19:$B$102,'Valorización obras nuevas redes'!$B$50)/1000</f>
        <v>1.2904605165980512</v>
      </c>
      <c r="G53" s="99">
        <f>SUMIFS('Variables físicas nuevas redes'!M$19:M$102,'Variables físicas nuevas redes'!$D$19:$D$102,'Valorización obras nuevas redes'!$D53,'Variables físicas nuevas redes'!$B$19:$B$102,'Valorización obras nuevas redes'!$B$50)/1000</f>
        <v>0</v>
      </c>
      <c r="H53" s="99">
        <f>SUMIFS('Variables físicas nuevas redes'!N$19:N$102,'Variables físicas nuevas redes'!$D$19:$D$102,'Valorización obras nuevas redes'!$D53,'Variables físicas nuevas redes'!$B$19:$B$102,'Valorización obras nuevas redes'!$B$50)/1000</f>
        <v>0</v>
      </c>
      <c r="I53" s="99">
        <f>SUMIFS('Variables físicas nuevas redes'!O$19:O$102,'Variables físicas nuevas redes'!$D$19:$D$102,'Valorización obras nuevas redes'!$D53,'Variables físicas nuevas redes'!$B$19:$B$102,'Valorización obras nuevas redes'!$B$50)/1000</f>
        <v>0</v>
      </c>
      <c r="J53" s="100">
        <f>SUMIFS('Variables físicas nuevas redes'!P$19:P$102,'Variables físicas nuevas redes'!$D$19:$D$102,'Valorización obras nuevas redes'!$D53,'Variables físicas nuevas redes'!$B$19:$B$102,'Valorización obras nuevas redes'!$B$50)/1000</f>
        <v>0</v>
      </c>
      <c r="K53" s="101">
        <f t="shared" si="13"/>
        <v>1.2904605165980512</v>
      </c>
      <c r="M53" s="97"/>
      <c r="N53" s="44" t="s">
        <v>61</v>
      </c>
      <c r="O53" s="44" t="s">
        <v>6</v>
      </c>
      <c r="P53" s="102">
        <f t="shared" si="16"/>
        <v>0</v>
      </c>
      <c r="Q53" s="103">
        <f t="shared" si="21"/>
        <v>67158.014509184621</v>
      </c>
      <c r="R53" s="103">
        <f t="shared" si="17"/>
        <v>0</v>
      </c>
      <c r="S53" s="103">
        <f t="shared" si="18"/>
        <v>0</v>
      </c>
      <c r="T53" s="103">
        <f t="shared" si="19"/>
        <v>0</v>
      </c>
      <c r="U53" s="104">
        <f t="shared" si="20"/>
        <v>0</v>
      </c>
      <c r="V53" s="105">
        <f t="shared" si="15"/>
        <v>67158.014509184621</v>
      </c>
    </row>
    <row r="54" spans="2:22" x14ac:dyDescent="0.25">
      <c r="B54" s="97"/>
      <c r="C54" s="44" t="s">
        <v>61</v>
      </c>
      <c r="D54" s="44" t="s">
        <v>2</v>
      </c>
      <c r="E54" s="98">
        <v>0</v>
      </c>
      <c r="F54" s="99">
        <f>SUMIFS('Variables físicas nuevas redes'!L$19:L$102,'Variables físicas nuevas redes'!$D$19:$D$102,'Valorización obras nuevas redes'!$D54,'Variables físicas nuevas redes'!$B$19:$B$102,'Valorización obras nuevas redes'!$B$50)/1000</f>
        <v>1.1803609251391891</v>
      </c>
      <c r="G54" s="99">
        <f>SUMIFS('Variables físicas nuevas redes'!M$19:M$102,'Variables físicas nuevas redes'!$D$19:$D$102,'Valorización obras nuevas redes'!$D54,'Variables físicas nuevas redes'!$B$19:$B$102,'Valorización obras nuevas redes'!$B$50)/1000</f>
        <v>0</v>
      </c>
      <c r="H54" s="99">
        <f>SUMIFS('Variables físicas nuevas redes'!N$19:N$102,'Variables físicas nuevas redes'!$D$19:$D$102,'Valorización obras nuevas redes'!$D54,'Variables físicas nuevas redes'!$B$19:$B$102,'Valorización obras nuevas redes'!$B$50)/1000</f>
        <v>0</v>
      </c>
      <c r="I54" s="99">
        <f>SUMIFS('Variables físicas nuevas redes'!O$19:O$102,'Variables físicas nuevas redes'!$D$19:$D$102,'Valorización obras nuevas redes'!$D54,'Variables físicas nuevas redes'!$B$19:$B$102,'Valorización obras nuevas redes'!$B$50)/1000</f>
        <v>0</v>
      </c>
      <c r="J54" s="100">
        <f>SUMIFS('Variables físicas nuevas redes'!P$19:P$102,'Variables físicas nuevas redes'!$D$19:$D$102,'Valorización obras nuevas redes'!$D54,'Variables físicas nuevas redes'!$B$19:$B$102,'Valorización obras nuevas redes'!$B$50)/1000</f>
        <v>0</v>
      </c>
      <c r="K54" s="101">
        <f t="shared" si="13"/>
        <v>1.1803609251391891</v>
      </c>
      <c r="M54" s="97"/>
      <c r="N54" s="44" t="s">
        <v>61</v>
      </c>
      <c r="O54" s="44" t="s">
        <v>2</v>
      </c>
      <c r="P54" s="102"/>
      <c r="Q54" s="103">
        <f t="shared" si="21"/>
        <v>117661.40405325053</v>
      </c>
      <c r="R54" s="103">
        <f t="shared" si="17"/>
        <v>0</v>
      </c>
      <c r="S54" s="103">
        <f t="shared" si="18"/>
        <v>0</v>
      </c>
      <c r="T54" s="103">
        <f t="shared" si="19"/>
        <v>0</v>
      </c>
      <c r="U54" s="104">
        <f t="shared" si="20"/>
        <v>0</v>
      </c>
      <c r="V54" s="105"/>
    </row>
    <row r="55" spans="2:22" x14ac:dyDescent="0.25">
      <c r="B55" s="97"/>
      <c r="C55" s="44" t="s">
        <v>58</v>
      </c>
      <c r="D55" s="44" t="s">
        <v>45</v>
      </c>
      <c r="E55" s="98">
        <v>0</v>
      </c>
      <c r="F55" s="99">
        <f>SUMIFS('Variables físicas nuevas redes'!L$19:L$102,'Variables físicas nuevas redes'!$D$19:$D$102,'Valorización obras nuevas redes'!$D55,'Variables físicas nuevas redes'!$B$19:$B$102,'Valorización obras nuevas redes'!$B$50)/1000</f>
        <v>2.8112000000000004</v>
      </c>
      <c r="G55" s="106">
        <f>SUMIFS('Variables físicas nuevas redes'!M$19:M$102,'Variables físicas nuevas redes'!$D$19:$D$102,'Valorización obras nuevas redes'!$D55,'Variables físicas nuevas redes'!$B$19:$B$102,'Valorización obras nuevas redes'!$B$50)/1000</f>
        <v>5.6000000000000008E-3</v>
      </c>
      <c r="H55" s="99">
        <f>SUMIFS('Variables físicas nuevas redes'!N$19:N$102,'Variables físicas nuevas redes'!$D$19:$D$102,'Valorización obras nuevas redes'!$D55,'Variables físicas nuevas redes'!$B$19:$B$102,'Valorización obras nuevas redes'!$B$50)/1000</f>
        <v>0</v>
      </c>
      <c r="I55" s="99">
        <f>SUMIFS('Variables físicas nuevas redes'!O$19:O$102,'Variables físicas nuevas redes'!$D$19:$D$102,'Valorización obras nuevas redes'!$D55,'Variables físicas nuevas redes'!$B$19:$B$102,'Valorización obras nuevas redes'!$B$50)/1000</f>
        <v>0</v>
      </c>
      <c r="J55" s="100">
        <f>SUMIFS('Variables físicas nuevas redes'!P$19:P$102,'Variables físicas nuevas redes'!$D$19:$D$102,'Valorización obras nuevas redes'!$D55,'Variables físicas nuevas redes'!$B$19:$B$102,'Valorización obras nuevas redes'!$B$50)/1000</f>
        <v>0</v>
      </c>
      <c r="K55" s="101">
        <f t="shared" si="13"/>
        <v>2.8168000000000002</v>
      </c>
      <c r="M55" s="97"/>
      <c r="N55" s="44" t="s">
        <v>58</v>
      </c>
      <c r="O55" s="44" t="s">
        <v>45</v>
      </c>
      <c r="P55" s="102">
        <f t="shared" si="16"/>
        <v>0</v>
      </c>
      <c r="Q55" s="103">
        <f t="shared" si="21"/>
        <v>111434.48235699536</v>
      </c>
      <c r="R55" s="103">
        <f t="shared" si="17"/>
        <v>221.98104055178359</v>
      </c>
      <c r="S55" s="103">
        <f t="shared" si="18"/>
        <v>0</v>
      </c>
      <c r="T55" s="103">
        <f t="shared" si="19"/>
        <v>0</v>
      </c>
      <c r="U55" s="104">
        <f t="shared" si="20"/>
        <v>0</v>
      </c>
      <c r="V55" s="105">
        <f t="shared" si="15"/>
        <v>111656.46339754714</v>
      </c>
    </row>
    <row r="56" spans="2:22" x14ac:dyDescent="0.25">
      <c r="B56" s="97"/>
      <c r="C56" s="44" t="s">
        <v>58</v>
      </c>
      <c r="D56" s="44" t="s">
        <v>19</v>
      </c>
      <c r="E56" s="98">
        <v>0</v>
      </c>
      <c r="F56" s="99">
        <f>SUMIFS('Variables físicas nuevas redes'!L$19:L$102,'Variables físicas nuevas redes'!$D$19:$D$102,'Valorización obras nuevas redes'!$D56,'Variables físicas nuevas redes'!$B$19:$B$102,'Valorización obras nuevas redes'!$B$50)/1000</f>
        <v>0.70280000000000009</v>
      </c>
      <c r="G56" s="107">
        <f>SUMIFS('Variables físicas nuevas redes'!M$19:M$102,'Variables físicas nuevas redes'!$D$19:$D$102,'Valorización obras nuevas redes'!$D56,'Variables físicas nuevas redes'!$B$19:$B$102,'Valorización obras nuevas redes'!$B$50)/1000</f>
        <v>1.4000000000000002E-3</v>
      </c>
      <c r="H56" s="99">
        <f>SUMIFS('Variables físicas nuevas redes'!N$19:N$102,'Variables físicas nuevas redes'!$D$19:$D$102,'Valorización obras nuevas redes'!$D56,'Variables físicas nuevas redes'!$B$19:$B$102,'Valorización obras nuevas redes'!$B$50)/1000</f>
        <v>0</v>
      </c>
      <c r="I56" s="99">
        <f>SUMIFS('Variables físicas nuevas redes'!O$19:O$102,'Variables físicas nuevas redes'!$D$19:$D$102,'Valorización obras nuevas redes'!$D56,'Variables físicas nuevas redes'!$B$19:$B$102,'Valorización obras nuevas redes'!$B$50)/1000</f>
        <v>0</v>
      </c>
      <c r="J56" s="100">
        <f>SUMIFS('Variables físicas nuevas redes'!P$19:P$102,'Variables físicas nuevas redes'!$D$19:$D$102,'Valorización obras nuevas redes'!$D56,'Variables físicas nuevas redes'!$B$19:$B$102,'Valorización obras nuevas redes'!$B$50)/1000</f>
        <v>0</v>
      </c>
      <c r="K56" s="101">
        <f t="shared" si="13"/>
        <v>0.70420000000000005</v>
      </c>
      <c r="M56" s="97"/>
      <c r="N56" s="44" t="s">
        <v>58</v>
      </c>
      <c r="O56" s="44" t="s">
        <v>19</v>
      </c>
      <c r="P56" s="102">
        <f t="shared" si="16"/>
        <v>0</v>
      </c>
      <c r="Q56" s="103">
        <f t="shared" si="21"/>
        <v>31352.81492468515</v>
      </c>
      <c r="R56" s="103">
        <f t="shared" si="17"/>
        <v>62.455806622878782</v>
      </c>
      <c r="S56" s="103">
        <f t="shared" si="18"/>
        <v>0</v>
      </c>
      <c r="T56" s="103">
        <f t="shared" si="19"/>
        <v>0</v>
      </c>
      <c r="U56" s="104">
        <f t="shared" si="20"/>
        <v>0</v>
      </c>
      <c r="V56" s="105">
        <f t="shared" si="15"/>
        <v>31415.270731308028</v>
      </c>
    </row>
    <row r="57" spans="2:22" x14ac:dyDescent="0.25">
      <c r="B57" s="97"/>
      <c r="C57" s="108" t="s">
        <v>40</v>
      </c>
      <c r="D57" s="87" t="s">
        <v>41</v>
      </c>
      <c r="E57" s="93">
        <f>SUM(E58)</f>
        <v>0</v>
      </c>
      <c r="F57" s="109">
        <f t="shared" ref="F57:J57" si="22">SUM(F58)</f>
        <v>9</v>
      </c>
      <c r="G57" s="109">
        <f t="shared" si="22"/>
        <v>0</v>
      </c>
      <c r="H57" s="109">
        <f>SUM(H58)</f>
        <v>0</v>
      </c>
      <c r="I57" s="109">
        <f t="shared" si="22"/>
        <v>0</v>
      </c>
      <c r="J57" s="110">
        <f t="shared" si="22"/>
        <v>0</v>
      </c>
      <c r="K57" s="96">
        <f t="shared" si="13"/>
        <v>9</v>
      </c>
      <c r="M57" s="97"/>
      <c r="N57" s="108" t="s">
        <v>40</v>
      </c>
      <c r="O57" s="87" t="s">
        <v>41</v>
      </c>
      <c r="P57" s="93">
        <f>SUM(P58)</f>
        <v>0</v>
      </c>
      <c r="Q57" s="109">
        <f t="shared" ref="Q57" si="23">SUM(Q58)</f>
        <v>2275.8784467745513</v>
      </c>
      <c r="R57" s="109">
        <f t="shared" ref="R57" si="24">SUM(R58)</f>
        <v>0</v>
      </c>
      <c r="S57" s="109">
        <f>SUM(S58)</f>
        <v>0</v>
      </c>
      <c r="T57" s="109">
        <f t="shared" ref="T57" si="25">SUM(T58)</f>
        <v>0</v>
      </c>
      <c r="U57" s="110">
        <f t="shared" ref="U57" si="26">SUM(U58)</f>
        <v>0</v>
      </c>
      <c r="V57" s="96">
        <f t="shared" si="15"/>
        <v>2275.8784467745513</v>
      </c>
    </row>
    <row r="58" spans="2:22" x14ac:dyDescent="0.25">
      <c r="B58" s="111"/>
      <c r="C58" s="112" t="s">
        <v>66</v>
      </c>
      <c r="D58" s="113" t="s">
        <v>1</v>
      </c>
      <c r="E58" s="114">
        <v>0</v>
      </c>
      <c r="F58" s="115">
        <f>+'Variables físicas nuevas redes'!L64</f>
        <v>9</v>
      </c>
      <c r="G58" s="115">
        <f>+'Variables físicas nuevas redes'!M64</f>
        <v>0</v>
      </c>
      <c r="H58" s="115">
        <f>+'Variables físicas nuevas redes'!N64</f>
        <v>0</v>
      </c>
      <c r="I58" s="115">
        <f>+'Variables físicas nuevas redes'!O64</f>
        <v>0</v>
      </c>
      <c r="J58" s="116">
        <f>+'Variables físicas nuevas redes'!P64</f>
        <v>0</v>
      </c>
      <c r="K58" s="117">
        <f t="shared" si="13"/>
        <v>9</v>
      </c>
      <c r="M58" s="111"/>
      <c r="N58" s="112" t="s">
        <v>66</v>
      </c>
      <c r="O58" s="113" t="s">
        <v>1</v>
      </c>
      <c r="P58" s="102">
        <f t="shared" ref="P58:U58" si="27">E58*INDEX($E$12:$E$18,MATCH($D58,$C$12:$C$18,0),1)</f>
        <v>0</v>
      </c>
      <c r="Q58" s="118">
        <f t="shared" si="27"/>
        <v>2275.8784467745513</v>
      </c>
      <c r="R58" s="118">
        <f t="shared" si="27"/>
        <v>0</v>
      </c>
      <c r="S58" s="118">
        <f t="shared" si="27"/>
        <v>0</v>
      </c>
      <c r="T58" s="118">
        <f t="shared" si="27"/>
        <v>0</v>
      </c>
      <c r="U58" s="119">
        <f t="shared" si="27"/>
        <v>0</v>
      </c>
      <c r="V58" s="120">
        <f t="shared" si="15"/>
        <v>2275.8784467745513</v>
      </c>
    </row>
    <row r="59" spans="2:22" ht="15" customHeight="1" x14ac:dyDescent="0.25">
      <c r="B59" s="86" t="s">
        <v>83</v>
      </c>
      <c r="C59" s="121" t="s">
        <v>40</v>
      </c>
      <c r="D59" s="87" t="s">
        <v>41</v>
      </c>
      <c r="E59" s="88">
        <f t="shared" ref="E59:J59" si="28">SUM(E60:E65)</f>
        <v>0</v>
      </c>
      <c r="F59" s="122">
        <f t="shared" si="28"/>
        <v>0</v>
      </c>
      <c r="G59" s="123">
        <f t="shared" si="28"/>
        <v>14.292168657370002</v>
      </c>
      <c r="H59" s="123">
        <f t="shared" si="28"/>
        <v>34.923520742180287</v>
      </c>
      <c r="I59" s="123">
        <f t="shared" si="28"/>
        <v>16.849</v>
      </c>
      <c r="J59" s="124">
        <f t="shared" si="28"/>
        <v>13.846</v>
      </c>
      <c r="K59" s="92">
        <f t="shared" si="13"/>
        <v>79.910689399550293</v>
      </c>
      <c r="M59" s="86" t="s">
        <v>83</v>
      </c>
      <c r="N59" s="121" t="s">
        <v>40</v>
      </c>
      <c r="O59" s="87" t="s">
        <v>41</v>
      </c>
      <c r="P59" s="93">
        <f t="shared" ref="P59:U59" si="29">SUM(P60:P65)</f>
        <v>0</v>
      </c>
      <c r="Q59" s="109">
        <f t="shared" si="29"/>
        <v>0</v>
      </c>
      <c r="R59" s="109">
        <f t="shared" si="29"/>
        <v>1095767.0252825643</v>
      </c>
      <c r="S59" s="109">
        <f t="shared" si="29"/>
        <v>1780669.897241289</v>
      </c>
      <c r="T59" s="109">
        <f t="shared" si="29"/>
        <v>760046.78130574338</v>
      </c>
      <c r="U59" s="110">
        <f t="shared" si="29"/>
        <v>624583.5203252018</v>
      </c>
      <c r="V59" s="96">
        <f t="shared" si="15"/>
        <v>4261067.2241547983</v>
      </c>
    </row>
    <row r="60" spans="2:22" x14ac:dyDescent="0.25">
      <c r="B60" s="97"/>
      <c r="C60" s="125" t="s">
        <v>54</v>
      </c>
      <c r="D60" s="125" t="s">
        <v>3</v>
      </c>
      <c r="E60" s="98">
        <v>0</v>
      </c>
      <c r="F60" s="107">
        <f>SUMIFS('Variables físicas nuevas redes'!L$19:L$102,'Variables físicas nuevas redes'!$D$19:$D$102,'Valorización obras nuevas redes'!$D60,'Variables físicas nuevas redes'!$B$19:$B$102,'Valorización obras nuevas redes'!$B$59)/1000</f>
        <v>0</v>
      </c>
      <c r="G60" s="99">
        <f>SUMIFS('Variables físicas nuevas redes'!M$19:M$102,'Variables físicas nuevas redes'!$D$19:$D$102,'Valorización obras nuevas redes'!$D60,'Variables físicas nuevas redes'!$B$19:$B$102,'Valorización obras nuevas redes'!$B$59)/1000</f>
        <v>0</v>
      </c>
      <c r="H60" s="99">
        <f>SUMIFS('Variables físicas nuevas redes'!N$19:N$102,'Variables físicas nuevas redes'!$D$19:$D$102,'Valorización obras nuevas redes'!$D60,'Variables físicas nuevas redes'!$B$19:$B$102,'Valorización obras nuevas redes'!$B$59)/1000</f>
        <v>28.605879549991858</v>
      </c>
      <c r="I60" s="99">
        <f>SUMIFS('Variables físicas nuevas redes'!O$19:O$102,'Variables físicas nuevas redes'!$D$19:$D$102,'Valorización obras nuevas redes'!$D60,'Variables físicas nuevas redes'!$B$19:$B$102,'Valorización obras nuevas redes'!$B$59)/1000</f>
        <v>0</v>
      </c>
      <c r="J60" s="100">
        <f>SUMIFS('Variables físicas nuevas redes'!P$19:P$102,'Variables físicas nuevas redes'!$D$19:$D$102,'Valorización obras nuevas redes'!$D60,'Variables físicas nuevas redes'!$B$19:$B$102,'Valorización obras nuevas redes'!$B$59)/1000</f>
        <v>0</v>
      </c>
      <c r="K60" s="101">
        <f t="shared" si="13"/>
        <v>28.605879549991858</v>
      </c>
      <c r="M60" s="97"/>
      <c r="N60" s="125" t="s">
        <v>54</v>
      </c>
      <c r="O60" s="125" t="s">
        <v>3</v>
      </c>
      <c r="P60" s="102">
        <f t="shared" ref="P60:P65" si="30">E60*INDEX($I$12:$I$23,MATCH($D60,$G$12:$G$23,0),1)*1000</f>
        <v>0</v>
      </c>
      <c r="Q60" s="103">
        <f t="shared" ref="Q60:Q65" si="31">F60*INDEX($I$12:$I$23,MATCH($D60,$G$12:$G$23,0),1)*1000</f>
        <v>0</v>
      </c>
      <c r="R60" s="103">
        <f t="shared" ref="R60:R65" si="32">G60*INDEX($I$12:$I$23,MATCH($D60,$G$12:$G$23,0),1)*1000</f>
        <v>0</v>
      </c>
      <c r="S60" s="103">
        <f t="shared" ref="S60:S65" si="33">H60*INDEX($I$12:$I$23,MATCH($D60,$G$12:$G$23,0),1)*1000</f>
        <v>1277052.6318814906</v>
      </c>
      <c r="T60" s="103">
        <f t="shared" ref="T60:T65" si="34">I60*INDEX($I$12:$I$23,MATCH($D60,$G$12:$G$23,0),1)*1000</f>
        <v>0</v>
      </c>
      <c r="U60" s="104">
        <f t="shared" ref="U60:U65" si="35">J60*INDEX($I$12:$I$23,MATCH($D60,$G$12:$G$23,0),1)*1000</f>
        <v>0</v>
      </c>
      <c r="V60" s="105">
        <f t="shared" si="15"/>
        <v>1277052.6318814906</v>
      </c>
    </row>
    <row r="61" spans="2:22" x14ac:dyDescent="0.25">
      <c r="B61" s="97"/>
      <c r="C61" s="125" t="s">
        <v>54</v>
      </c>
      <c r="D61" s="125" t="s">
        <v>4</v>
      </c>
      <c r="E61" s="98">
        <v>0</v>
      </c>
      <c r="F61" s="107">
        <f>SUMIFS('Variables físicas nuevas redes'!L$19:L$102,'Variables físicas nuevas redes'!$D$19:$D$102,'Valorización obras nuevas redes'!$D61,'Variables físicas nuevas redes'!$B$19:$B$102,'Valorización obras nuevas redes'!$B$59)/1000</f>
        <v>0</v>
      </c>
      <c r="G61" s="99">
        <f>SUMIFS('Variables físicas nuevas redes'!M$19:M$102,'Variables físicas nuevas redes'!$D$19:$D$102,'Valorización obras nuevas redes'!$D61,'Variables físicas nuevas redes'!$B$19:$B$102,'Valorización obras nuevas redes'!$B$59)/1000</f>
        <v>0</v>
      </c>
      <c r="H61" s="99">
        <f>SUMIFS('Variables físicas nuevas redes'!N$19:N$102,'Variables físicas nuevas redes'!$D$19:$D$102,'Valorización obras nuevas redes'!$D61,'Variables físicas nuevas redes'!$B$19:$B$102,'Valorización obras nuevas redes'!$B$59)/1000</f>
        <v>0.15144658819863399</v>
      </c>
      <c r="I61" s="99">
        <f>SUMIFS('Variables físicas nuevas redes'!O$19:O$102,'Variables físicas nuevas redes'!$D$19:$D$102,'Valorización obras nuevas redes'!$D61,'Variables físicas nuevas redes'!$B$19:$B$102,'Valorización obras nuevas redes'!$B$59)/1000</f>
        <v>0</v>
      </c>
      <c r="J61" s="100">
        <f>SUMIFS('Variables físicas nuevas redes'!P$19:P$102,'Variables físicas nuevas redes'!$D$19:$D$102,'Valorización obras nuevas redes'!$D61,'Variables físicas nuevas redes'!$B$19:$B$102,'Valorización obras nuevas redes'!$B$59)/1000</f>
        <v>0</v>
      </c>
      <c r="K61" s="101">
        <f t="shared" si="13"/>
        <v>0.15144658819863399</v>
      </c>
      <c r="M61" s="97"/>
      <c r="N61" s="125" t="s">
        <v>54</v>
      </c>
      <c r="O61" s="125" t="s">
        <v>4</v>
      </c>
      <c r="P61" s="102">
        <f t="shared" si="30"/>
        <v>0</v>
      </c>
      <c r="Q61" s="103">
        <f t="shared" si="31"/>
        <v>0</v>
      </c>
      <c r="R61" s="103">
        <f t="shared" si="32"/>
        <v>0</v>
      </c>
      <c r="S61" s="103">
        <f t="shared" si="33"/>
        <v>6997.12131502383</v>
      </c>
      <c r="T61" s="103">
        <f t="shared" si="34"/>
        <v>0</v>
      </c>
      <c r="U61" s="104">
        <f t="shared" si="35"/>
        <v>0</v>
      </c>
      <c r="V61" s="105">
        <f t="shared" si="15"/>
        <v>6997.12131502383</v>
      </c>
    </row>
    <row r="62" spans="2:22" x14ac:dyDescent="0.25">
      <c r="B62" s="97"/>
      <c r="C62" s="125" t="s">
        <v>54</v>
      </c>
      <c r="D62" s="125" t="s">
        <v>2</v>
      </c>
      <c r="E62" s="98">
        <v>0</v>
      </c>
      <c r="F62" s="107">
        <f>SUMIFS('Variables físicas nuevas redes'!L$19:L$102,'Variables físicas nuevas redes'!$D$19:$D$102,'Valorización obras nuevas redes'!$D62,'Variables físicas nuevas redes'!$B$19:$B$102,'Valorización obras nuevas redes'!$B$59)/1000</f>
        <v>0</v>
      </c>
      <c r="G62" s="99">
        <f>SUMIFS('Variables físicas nuevas redes'!M$19:M$102,'Variables físicas nuevas redes'!$D$19:$D$102,'Valorización obras nuevas redes'!$D62,'Variables físicas nuevas redes'!$B$19:$B$102,'Valorización obras nuevas redes'!$B$59)/1000</f>
        <v>8.2651686573700012</v>
      </c>
      <c r="H62" s="99">
        <f>SUMIFS('Variables físicas nuevas redes'!N$19:N$102,'Variables físicas nuevas redes'!$D$19:$D$102,'Valorización obras nuevas redes'!$D62,'Variables físicas nuevas redes'!$B$19:$B$102,'Valorización obras nuevas redes'!$B$59)/1000</f>
        <v>4.0031946039898001</v>
      </c>
      <c r="I62" s="99">
        <f>SUMIFS('Variables físicas nuevas redes'!O$19:O$102,'Variables físicas nuevas redes'!$D$19:$D$102,'Valorización obras nuevas redes'!$D62,'Variables físicas nuevas redes'!$B$19:$B$102,'Valorización obras nuevas redes'!$B$59)/1000</f>
        <v>0</v>
      </c>
      <c r="J62" s="100">
        <f>SUMIFS('Variables físicas nuevas redes'!P$19:P$102,'Variables físicas nuevas redes'!$D$19:$D$102,'Valorización obras nuevas redes'!$D62,'Variables físicas nuevas redes'!$B$19:$B$102,'Valorización obras nuevas redes'!$B$59)/1000</f>
        <v>0</v>
      </c>
      <c r="K62" s="101">
        <f t="shared" si="13"/>
        <v>12.268363261359802</v>
      </c>
      <c r="M62" s="97"/>
      <c r="N62" s="125" t="s">
        <v>54</v>
      </c>
      <c r="O62" s="125" t="s">
        <v>2</v>
      </c>
      <c r="P62" s="102">
        <f t="shared" si="30"/>
        <v>0</v>
      </c>
      <c r="Q62" s="103">
        <f t="shared" si="31"/>
        <v>0</v>
      </c>
      <c r="R62" s="103">
        <f t="shared" si="32"/>
        <v>823893.20779014856</v>
      </c>
      <c r="S62" s="103">
        <f t="shared" si="33"/>
        <v>399048.70431753143</v>
      </c>
      <c r="T62" s="103">
        <f t="shared" si="34"/>
        <v>0</v>
      </c>
      <c r="U62" s="104">
        <f t="shared" si="35"/>
        <v>0</v>
      </c>
      <c r="V62" s="105">
        <f t="shared" si="15"/>
        <v>1222941.91210768</v>
      </c>
    </row>
    <row r="63" spans="2:22" x14ac:dyDescent="0.25">
      <c r="B63" s="97"/>
      <c r="C63" s="125" t="s">
        <v>65</v>
      </c>
      <c r="D63" s="125" t="s">
        <v>45</v>
      </c>
      <c r="E63" s="98">
        <v>0</v>
      </c>
      <c r="F63" s="107">
        <f>SUMIFS('Variables físicas nuevas redes'!L$19:L$102,'Variables físicas nuevas redes'!$D$19:$D$102,'Valorización obras nuevas redes'!$D63,'Variables físicas nuevas redes'!$B$19:$B$102,'Valorización obras nuevas redes'!$B$59)/1000</f>
        <v>0</v>
      </c>
      <c r="G63" s="99">
        <f>SUMIFS('Variables físicas nuevas redes'!M$19:M$102,'Variables físicas nuevas redes'!$D$19:$D$102,'Valorización obras nuevas redes'!$D63,'Variables físicas nuevas redes'!$B$19:$B$102,'Valorización obras nuevas redes'!$B$59)/1000</f>
        <v>0.60270000000000001</v>
      </c>
      <c r="H63" s="99">
        <f>SUMIFS('Variables físicas nuevas redes'!N$19:N$102,'Variables físicas nuevas redes'!$D$19:$D$102,'Valorización obras nuevas redes'!$D63,'Variables físicas nuevas redes'!$B$19:$B$102,'Valorización obras nuevas redes'!$B$59)/1000</f>
        <v>0.21630000000000002</v>
      </c>
      <c r="I63" s="99">
        <f>SUMIFS('Variables físicas nuevas redes'!O$19:O$102,'Variables físicas nuevas redes'!$D$19:$D$102,'Valorización obras nuevas redes'!$D63,'Variables físicas nuevas redes'!$B$19:$B$102,'Valorización obras nuevas redes'!$B$59)/1000</f>
        <v>1.6849000000000003</v>
      </c>
      <c r="J63" s="100">
        <f>SUMIFS('Variables físicas nuevas redes'!P$19:P$102,'Variables físicas nuevas redes'!$D$19:$D$102,'Valorización obras nuevas redes'!$D63,'Variables físicas nuevas redes'!$B$19:$B$102,'Valorización obras nuevas redes'!$B$59)/1000</f>
        <v>1.3846000000000001</v>
      </c>
      <c r="K63" s="101">
        <f t="shared" si="13"/>
        <v>3.8885000000000005</v>
      </c>
      <c r="M63" s="97"/>
      <c r="N63" s="125" t="s">
        <v>65</v>
      </c>
      <c r="O63" s="125" t="s">
        <v>45</v>
      </c>
      <c r="P63" s="102">
        <f t="shared" si="30"/>
        <v>0</v>
      </c>
      <c r="Q63" s="103">
        <f t="shared" si="31"/>
        <v>0</v>
      </c>
      <c r="R63" s="103">
        <f t="shared" si="32"/>
        <v>23890.709489385707</v>
      </c>
      <c r="S63" s="103">
        <f t="shared" si="33"/>
        <v>8574.0176913126397</v>
      </c>
      <c r="T63" s="103">
        <f t="shared" si="34"/>
        <v>66788.545576017888</v>
      </c>
      <c r="U63" s="104">
        <f t="shared" si="35"/>
        <v>54884.812276428485</v>
      </c>
      <c r="V63" s="105">
        <f t="shared" si="15"/>
        <v>154138.08503314471</v>
      </c>
    </row>
    <row r="64" spans="2:22" x14ac:dyDescent="0.25">
      <c r="B64" s="97"/>
      <c r="C64" s="125" t="s">
        <v>65</v>
      </c>
      <c r="D64" s="125" t="s">
        <v>19</v>
      </c>
      <c r="E64" s="98">
        <v>0</v>
      </c>
      <c r="F64" s="107">
        <f>SUMIFS('Variables físicas nuevas redes'!L$19:L$102,'Variables físicas nuevas redes'!$D$19:$D$102,'Valorización obras nuevas redes'!$D64,'Variables físicas nuevas redes'!$B$19:$B$102,'Valorización obras nuevas redes'!$B$59)/1000</f>
        <v>0</v>
      </c>
      <c r="G64" s="99">
        <f>SUMIFS('Variables físicas nuevas redes'!M$19:M$102,'Variables físicas nuevas redes'!$D$19:$D$102,'Valorización obras nuevas redes'!$D64,'Variables físicas nuevas redes'!$B$19:$B$102,'Valorización obras nuevas redes'!$B$59)/1000</f>
        <v>4.2188999999999997</v>
      </c>
      <c r="H64" s="99">
        <f>SUMIFS('Variables físicas nuevas redes'!N$19:N$102,'Variables físicas nuevas redes'!$D$19:$D$102,'Valorización obras nuevas redes'!$D64,'Variables físicas nuevas redes'!$B$19:$B$102,'Valorización obras nuevas redes'!$B$59)/1000</f>
        <v>1.5141</v>
      </c>
      <c r="I64" s="99">
        <f>SUMIFS('Variables físicas nuevas redes'!O$19:O$102,'Variables físicas nuevas redes'!$D$19:$D$102,'Valorización obras nuevas redes'!$D64,'Variables físicas nuevas redes'!$B$19:$B$102,'Valorización obras nuevas redes'!$B$59)/1000</f>
        <v>11.794299999999998</v>
      </c>
      <c r="J64" s="100">
        <f>SUMIFS('Variables físicas nuevas redes'!P$19:P$102,'Variables físicas nuevas redes'!$D$19:$D$102,'Valorización obras nuevas redes'!$D64,'Variables físicas nuevas redes'!$B$19:$B$102,'Valorización obras nuevas redes'!$B$59)/1000</f>
        <v>9.6921999999999997</v>
      </c>
      <c r="K64" s="101">
        <f t="shared" si="13"/>
        <v>27.219499999999996</v>
      </c>
      <c r="M64" s="97"/>
      <c r="N64" s="125" t="s">
        <v>65</v>
      </c>
      <c r="O64" s="125" t="s">
        <v>19</v>
      </c>
      <c r="P64" s="102">
        <f t="shared" si="30"/>
        <v>0</v>
      </c>
      <c r="Q64" s="103">
        <f t="shared" si="31"/>
        <v>0</v>
      </c>
      <c r="R64" s="103">
        <f t="shared" si="32"/>
        <v>188210.57325804516</v>
      </c>
      <c r="S64" s="103">
        <f t="shared" si="33"/>
        <v>67545.954862643383</v>
      </c>
      <c r="T64" s="103">
        <f t="shared" si="34"/>
        <v>526158.94289444212</v>
      </c>
      <c r="U64" s="104">
        <f t="shared" si="35"/>
        <v>432381.54925018974</v>
      </c>
      <c r="V64" s="105">
        <f t="shared" si="15"/>
        <v>1214297.0202653203</v>
      </c>
    </row>
    <row r="65" spans="2:22" x14ac:dyDescent="0.25">
      <c r="B65" s="97"/>
      <c r="C65" s="125" t="s">
        <v>65</v>
      </c>
      <c r="D65" s="125" t="s">
        <v>38</v>
      </c>
      <c r="E65" s="98">
        <v>0</v>
      </c>
      <c r="F65" s="107">
        <f>SUMIFS('Variables físicas nuevas redes'!L$19:L$102,'Variables físicas nuevas redes'!$D$19:$D$102,'Valorización obras nuevas redes'!$D65,'Variables físicas nuevas redes'!$B$19:$B$102,'Valorización obras nuevas redes'!$B$59)/1000</f>
        <v>0</v>
      </c>
      <c r="G65" s="99">
        <f>SUMIFS('Variables físicas nuevas redes'!M$19:M$102,'Variables físicas nuevas redes'!$D$19:$D$102,'Valorización obras nuevas redes'!$D65,'Variables físicas nuevas redes'!$B$19:$B$102,'Valorización obras nuevas redes'!$B$59)/1000</f>
        <v>1.2054</v>
      </c>
      <c r="H65" s="99">
        <f>SUMIFS('Variables físicas nuevas redes'!N$19:N$102,'Variables físicas nuevas redes'!$D$19:$D$102,'Valorización obras nuevas redes'!$D65,'Variables físicas nuevas redes'!$B$19:$B$102,'Valorización obras nuevas redes'!$B$59)/1000</f>
        <v>0.43260000000000004</v>
      </c>
      <c r="I65" s="99">
        <f>SUMIFS('Variables físicas nuevas redes'!O$19:O$102,'Variables físicas nuevas redes'!$D$19:$D$102,'Valorización obras nuevas redes'!$D65,'Variables físicas nuevas redes'!$B$19:$B$102,'Valorización obras nuevas redes'!$B$59)/1000</f>
        <v>3.3698000000000006</v>
      </c>
      <c r="J65" s="100">
        <f>SUMIFS('Variables físicas nuevas redes'!P$19:P$102,'Variables físicas nuevas redes'!$D$19:$D$102,'Valorización obras nuevas redes'!$D65,'Variables físicas nuevas redes'!$B$19:$B$102,'Valorización obras nuevas redes'!$B$59)/1000</f>
        <v>2.7692000000000001</v>
      </c>
      <c r="K65" s="101">
        <f t="shared" si="13"/>
        <v>7.777000000000001</v>
      </c>
      <c r="M65" s="97"/>
      <c r="N65" s="125" t="s">
        <v>65</v>
      </c>
      <c r="O65" s="125" t="s">
        <v>38</v>
      </c>
      <c r="P65" s="102">
        <f t="shared" si="30"/>
        <v>0</v>
      </c>
      <c r="Q65" s="103">
        <f t="shared" si="31"/>
        <v>0</v>
      </c>
      <c r="R65" s="103">
        <f t="shared" si="32"/>
        <v>59772.534744985038</v>
      </c>
      <c r="S65" s="103">
        <f t="shared" si="33"/>
        <v>21451.467173287318</v>
      </c>
      <c r="T65" s="103">
        <f t="shared" si="34"/>
        <v>167099.29283528338</v>
      </c>
      <c r="U65" s="104">
        <f t="shared" si="35"/>
        <v>137317.15879858349</v>
      </c>
      <c r="V65" s="105">
        <f t="shared" si="15"/>
        <v>385640.45355213922</v>
      </c>
    </row>
    <row r="66" spans="2:22" x14ac:dyDescent="0.25">
      <c r="B66" s="97"/>
      <c r="C66" s="108" t="s">
        <v>40</v>
      </c>
      <c r="D66" s="87" t="s">
        <v>41</v>
      </c>
      <c r="E66" s="93">
        <f t="shared" ref="E66:J66" si="36">SUM(E67:E67)</f>
        <v>0</v>
      </c>
      <c r="F66" s="109">
        <f t="shared" si="36"/>
        <v>0</v>
      </c>
      <c r="G66" s="109">
        <f t="shared" si="36"/>
        <v>0</v>
      </c>
      <c r="H66" s="109">
        <f t="shared" si="36"/>
        <v>8</v>
      </c>
      <c r="I66" s="109">
        <f t="shared" si="36"/>
        <v>0</v>
      </c>
      <c r="J66" s="110">
        <f t="shared" si="36"/>
        <v>0</v>
      </c>
      <c r="K66" s="96">
        <f t="shared" ref="K66" si="37">SUM(E66:J66)</f>
        <v>8</v>
      </c>
      <c r="M66" s="97"/>
      <c r="N66" s="108" t="s">
        <v>40</v>
      </c>
      <c r="O66" s="87" t="s">
        <v>41</v>
      </c>
      <c r="P66" s="93">
        <f t="shared" ref="P66:U66" si="38">SUM(P67:P67)</f>
        <v>0</v>
      </c>
      <c r="Q66" s="109">
        <f t="shared" si="38"/>
        <v>0</v>
      </c>
      <c r="R66" s="109">
        <f t="shared" si="38"/>
        <v>0</v>
      </c>
      <c r="S66" s="109">
        <f t="shared" si="38"/>
        <v>2023.003063799601</v>
      </c>
      <c r="T66" s="109">
        <f t="shared" si="38"/>
        <v>0</v>
      </c>
      <c r="U66" s="110">
        <f t="shared" si="38"/>
        <v>0</v>
      </c>
      <c r="V66" s="96">
        <f t="shared" ref="V66:V81" si="39">SUM(P66:U66)</f>
        <v>2023.003063799601</v>
      </c>
    </row>
    <row r="67" spans="2:22" x14ac:dyDescent="0.25">
      <c r="B67" s="111"/>
      <c r="C67" s="126" t="s">
        <v>66</v>
      </c>
      <c r="D67" s="127" t="s">
        <v>1</v>
      </c>
      <c r="E67" s="114">
        <v>0</v>
      </c>
      <c r="F67" s="118">
        <f>+'Variables físicas nuevas redes'!L65</f>
        <v>0</v>
      </c>
      <c r="G67" s="118">
        <f>+'Variables físicas nuevas redes'!M65</f>
        <v>0</v>
      </c>
      <c r="H67" s="118">
        <f>+'Variables físicas nuevas redes'!N65</f>
        <v>8</v>
      </c>
      <c r="I67" s="118">
        <f>+'Variables físicas nuevas redes'!O65</f>
        <v>0</v>
      </c>
      <c r="J67" s="128">
        <f>+'Variables físicas nuevas redes'!P65</f>
        <v>0</v>
      </c>
      <c r="K67" s="117">
        <f t="shared" ref="K67" si="40">SUM(E67:J67)</f>
        <v>8</v>
      </c>
      <c r="M67" s="111"/>
      <c r="N67" s="126" t="s">
        <v>66</v>
      </c>
      <c r="O67" s="127" t="s">
        <v>1</v>
      </c>
      <c r="P67" s="102">
        <f t="shared" ref="P67:U67" si="41">E67*INDEX($I$12:$I$23,MATCH($D67,$G$12:$G$23,0),1)</f>
        <v>0</v>
      </c>
      <c r="Q67" s="118">
        <f t="shared" si="41"/>
        <v>0</v>
      </c>
      <c r="R67" s="118">
        <f t="shared" si="41"/>
        <v>0</v>
      </c>
      <c r="S67" s="118">
        <f t="shared" si="41"/>
        <v>2023.003063799601</v>
      </c>
      <c r="T67" s="118">
        <f t="shared" si="41"/>
        <v>0</v>
      </c>
      <c r="U67" s="128">
        <f t="shared" si="41"/>
        <v>0</v>
      </c>
      <c r="V67" s="117">
        <f t="shared" si="39"/>
        <v>2023.003063799601</v>
      </c>
    </row>
    <row r="68" spans="2:22" x14ac:dyDescent="0.25">
      <c r="B68" s="86" t="s">
        <v>75</v>
      </c>
      <c r="C68" s="87" t="s">
        <v>40</v>
      </c>
      <c r="D68" s="87" t="s">
        <v>41</v>
      </c>
      <c r="E68" s="88">
        <f>SUM(E69:E74)</f>
        <v>0</v>
      </c>
      <c r="F68" s="89">
        <f t="shared" ref="F68:J68" si="42">SUM(F69:F74)</f>
        <v>14.199448644802194</v>
      </c>
      <c r="G68" s="89">
        <f t="shared" si="42"/>
        <v>17.420664165269361</v>
      </c>
      <c r="H68" s="89">
        <f t="shared" si="42"/>
        <v>0</v>
      </c>
      <c r="I68" s="89">
        <f t="shared" si="42"/>
        <v>0</v>
      </c>
      <c r="J68" s="91">
        <f t="shared" si="42"/>
        <v>0</v>
      </c>
      <c r="K68" s="92">
        <f t="shared" ref="K68:K76" si="43">SUM(E68:J68)</f>
        <v>31.620112810071554</v>
      </c>
      <c r="M68" s="86" t="s">
        <v>75</v>
      </c>
      <c r="N68" s="87" t="s">
        <v>40</v>
      </c>
      <c r="O68" s="87" t="s">
        <v>41</v>
      </c>
      <c r="P68" s="93">
        <f>SUM(P69:P74)</f>
        <v>0</v>
      </c>
      <c r="Q68" s="94">
        <f t="shared" ref="Q68:U68" si="44">SUM(Q69:Q74)</f>
        <v>636491.32036550017</v>
      </c>
      <c r="R68" s="94">
        <f t="shared" si="44"/>
        <v>779893.51332744386</v>
      </c>
      <c r="S68" s="94">
        <f t="shared" si="44"/>
        <v>0</v>
      </c>
      <c r="T68" s="94">
        <f t="shared" si="44"/>
        <v>0</v>
      </c>
      <c r="U68" s="95">
        <f t="shared" si="44"/>
        <v>0</v>
      </c>
      <c r="V68" s="96">
        <f t="shared" si="39"/>
        <v>1416384.8336929441</v>
      </c>
    </row>
    <row r="69" spans="2:22" x14ac:dyDescent="0.25">
      <c r="B69" s="97"/>
      <c r="C69" s="44" t="s">
        <v>61</v>
      </c>
      <c r="D69" s="44" t="s">
        <v>3</v>
      </c>
      <c r="E69" s="98">
        <v>0</v>
      </c>
      <c r="F69" s="107">
        <f>SUMIFS('Variables físicas nuevas redes'!L$19:L$102,'Variables físicas nuevas redes'!$D$19:$D$102,'Valorización obras nuevas redes'!$D69,'Variables físicas nuevas redes'!$B$19:$B$102,'Valorización obras nuevas redes'!$B$68)/1000</f>
        <v>8.6554486448021937</v>
      </c>
      <c r="G69" s="99">
        <f>SUMIFS('Variables físicas nuevas redes'!M$19:M$102,'Variables físicas nuevas redes'!$D$19:$D$102,'Valorización obras nuevas redes'!$D69,'Variables físicas nuevas redes'!$B$19:$B$102,'Valorización obras nuevas redes'!$B$68)/1000</f>
        <v>13.910383047823746</v>
      </c>
      <c r="H69" s="99">
        <f>SUMIFS('Variables físicas nuevas redes'!N$19:N$102,'Variables físicas nuevas redes'!$D$19:$D$102,'Valorización obras nuevas redes'!$D69,'Variables físicas nuevas redes'!$B$19:$B$102,'Valorización obras nuevas redes'!$B$68)/1000</f>
        <v>0</v>
      </c>
      <c r="I69" s="99">
        <f>SUMIFS('Variables físicas nuevas redes'!O$19:O$102,'Variables físicas nuevas redes'!$D$19:$D$102,'Valorización obras nuevas redes'!$D69,'Variables físicas nuevas redes'!$B$19:$B$102,'Valorización obras nuevas redes'!$B$68)/1000</f>
        <v>0</v>
      </c>
      <c r="J69" s="100">
        <f>SUMIFS('Variables físicas nuevas redes'!P$19:P$102,'Variables físicas nuevas redes'!$D$19:$D$102,'Valorización obras nuevas redes'!$D69,'Variables físicas nuevas redes'!$B$19:$B$102,'Valorización obras nuevas redes'!$B$68)/1000</f>
        <v>0</v>
      </c>
      <c r="K69" s="101">
        <f t="shared" si="43"/>
        <v>22.565831692625942</v>
      </c>
      <c r="M69" s="97"/>
      <c r="N69" s="44" t="s">
        <v>61</v>
      </c>
      <c r="O69" s="44" t="s">
        <v>3</v>
      </c>
      <c r="P69" s="102">
        <f>E69*INDEX($M$12:$M$18,MATCH($D69,$K$12:$K$18,0),1)*1000</f>
        <v>0</v>
      </c>
      <c r="Q69" s="103">
        <f t="shared" ref="Q69:Q74" si="45">F69*INDEX($M$12:$M$18,MATCH($D69,$K$12:$K$18,0),1)*1000</f>
        <v>386405.30009373085</v>
      </c>
      <c r="R69" s="103">
        <f t="shared" ref="R69:R74" si="46">G69*INDEX($M$12:$M$18,MATCH($D69,$K$12:$K$18,0),1)*1000</f>
        <v>621001.40115104557</v>
      </c>
      <c r="S69" s="103">
        <f t="shared" ref="S69:S74" si="47">H69*INDEX($M$12:$M$18,MATCH($D69,$K$12:$K$18,0),1)*1000</f>
        <v>0</v>
      </c>
      <c r="T69" s="103">
        <f t="shared" ref="T69:T74" si="48">I69*INDEX($M$12:$M$18,MATCH($D69,$K$12:$K$18,0),1)*1000</f>
        <v>0</v>
      </c>
      <c r="U69" s="104">
        <f t="shared" ref="U69:U74" si="49">J69*INDEX($M$12:$M$18,MATCH($D69,$K$12:$K$18,0),1)*1000</f>
        <v>0</v>
      </c>
      <c r="V69" s="105">
        <f t="shared" si="39"/>
        <v>1007406.7012447764</v>
      </c>
    </row>
    <row r="70" spans="2:22" x14ac:dyDescent="0.25">
      <c r="B70" s="97"/>
      <c r="C70" s="44" t="s">
        <v>54</v>
      </c>
      <c r="D70" s="44" t="s">
        <v>4</v>
      </c>
      <c r="E70" s="98">
        <v>0</v>
      </c>
      <c r="F70" s="99">
        <f>SUMIFS('Variables físicas nuevas redes'!L$19:L$102,'Variables físicas nuevas redes'!$D$19:$D$102,'Valorización obras nuevas redes'!$D70,'Variables físicas nuevas redes'!$B$19:$B$102,'Valorización obras nuevas redes'!$B$68)/1000</f>
        <v>0</v>
      </c>
      <c r="G70" s="99">
        <f>SUMIFS('Variables físicas nuevas redes'!M$19:M$102,'Variables físicas nuevas redes'!$D$19:$D$102,'Valorización obras nuevas redes'!$D70,'Variables físicas nuevas redes'!$B$19:$B$102,'Valorización obras nuevas redes'!$B$68)/1000</f>
        <v>4.3398510660210991E-2</v>
      </c>
      <c r="H70" s="99">
        <f>SUMIFS('Variables físicas nuevas redes'!N$19:N$102,'Variables físicas nuevas redes'!$D$19:$D$102,'Valorización obras nuevas redes'!$D70,'Variables físicas nuevas redes'!$B$19:$B$102,'Valorización obras nuevas redes'!$B$68)/1000</f>
        <v>0</v>
      </c>
      <c r="I70" s="99">
        <f>SUMIFS('Variables físicas nuevas redes'!O$19:O$102,'Variables físicas nuevas redes'!$D$19:$D$102,'Valorización obras nuevas redes'!$D70,'Variables físicas nuevas redes'!$B$19:$B$102,'Valorización obras nuevas redes'!$B$68)/1000</f>
        <v>0</v>
      </c>
      <c r="J70" s="100">
        <f>SUMIFS('Variables físicas nuevas redes'!P$19:P$102,'Variables físicas nuevas redes'!$D$19:$D$102,'Valorización obras nuevas redes'!$D70,'Variables físicas nuevas redes'!$B$19:$B$102,'Valorización obras nuevas redes'!$B$68)/1000</f>
        <v>0</v>
      </c>
      <c r="K70" s="101">
        <f t="shared" si="43"/>
        <v>4.3398510660210991E-2</v>
      </c>
      <c r="M70" s="97"/>
      <c r="N70" s="44" t="s">
        <v>54</v>
      </c>
      <c r="O70" s="44" t="s">
        <v>4</v>
      </c>
      <c r="P70" s="102">
        <f t="shared" ref="P70:P74" si="50">E70*INDEX($M$12:$M$18,MATCH($D70,$K$12:$K$18,0),1)*1000</f>
        <v>0</v>
      </c>
      <c r="Q70" s="103">
        <f t="shared" si="45"/>
        <v>0</v>
      </c>
      <c r="R70" s="103">
        <f t="shared" si="46"/>
        <v>2005.0939911737821</v>
      </c>
      <c r="S70" s="103">
        <f t="shared" si="47"/>
        <v>0</v>
      </c>
      <c r="T70" s="103">
        <f t="shared" si="48"/>
        <v>0</v>
      </c>
      <c r="U70" s="104">
        <f t="shared" si="49"/>
        <v>0</v>
      </c>
      <c r="V70" s="105">
        <f t="shared" si="39"/>
        <v>2005.0939911737821</v>
      </c>
    </row>
    <row r="71" spans="2:22" x14ac:dyDescent="0.25">
      <c r="B71" s="97"/>
      <c r="C71" s="44" t="s">
        <v>54</v>
      </c>
      <c r="D71" s="44" t="s">
        <v>6</v>
      </c>
      <c r="E71" s="98">
        <v>0</v>
      </c>
      <c r="F71" s="99">
        <f>SUMIFS('Variables físicas nuevas redes'!L$19:L$102,'Variables físicas nuevas redes'!$D$19:$D$102,'Valorización obras nuevas redes'!$D71,'Variables físicas nuevas redes'!$B$19:$B$102,'Valorización obras nuevas redes'!$B$68)/1000</f>
        <v>0</v>
      </c>
      <c r="G71" s="99">
        <f>SUMIFS('Variables físicas nuevas redes'!M$19:M$102,'Variables físicas nuevas redes'!$D$19:$D$102,'Valorización obras nuevas redes'!$D71,'Variables físicas nuevas redes'!$B$19:$B$102,'Valorización obras nuevas redes'!$B$68)/1000</f>
        <v>7.1882606785408004E-2</v>
      </c>
      <c r="H71" s="99">
        <f>SUMIFS('Variables físicas nuevas redes'!N$19:N$102,'Variables físicas nuevas redes'!$D$19:$D$102,'Valorización obras nuevas redes'!$D71,'Variables físicas nuevas redes'!$B$19:$B$102,'Valorización obras nuevas redes'!$B$68)/1000</f>
        <v>0</v>
      </c>
      <c r="I71" s="99">
        <f>SUMIFS('Variables físicas nuevas redes'!O$19:O$102,'Variables físicas nuevas redes'!$D$19:$D$102,'Valorización obras nuevas redes'!$D71,'Variables físicas nuevas redes'!$B$19:$B$102,'Valorización obras nuevas redes'!$B$68)/1000</f>
        <v>0</v>
      </c>
      <c r="J71" s="100">
        <f>SUMIFS('Variables físicas nuevas redes'!P$19:P$102,'Variables físicas nuevas redes'!$D$19:$D$102,'Valorización obras nuevas redes'!$D71,'Variables físicas nuevas redes'!$B$19:$B$102,'Valorización obras nuevas redes'!$B$68)/1000</f>
        <v>0</v>
      </c>
      <c r="K71" s="101">
        <f t="shared" si="43"/>
        <v>7.1882606785408004E-2</v>
      </c>
      <c r="M71" s="97"/>
      <c r="N71" s="44" t="s">
        <v>54</v>
      </c>
      <c r="O71" s="44" t="s">
        <v>6</v>
      </c>
      <c r="P71" s="102">
        <f t="shared" si="50"/>
        <v>0</v>
      </c>
      <c r="Q71" s="103">
        <f t="shared" si="45"/>
        <v>0</v>
      </c>
      <c r="R71" s="103">
        <f t="shared" si="46"/>
        <v>3740.9072864769387</v>
      </c>
      <c r="S71" s="103">
        <f t="shared" si="47"/>
        <v>0</v>
      </c>
      <c r="T71" s="103">
        <f t="shared" si="48"/>
        <v>0</v>
      </c>
      <c r="U71" s="104">
        <f t="shared" si="49"/>
        <v>0</v>
      </c>
      <c r="V71" s="105">
        <f t="shared" si="39"/>
        <v>3740.9072864769387</v>
      </c>
    </row>
    <row r="72" spans="2:22" x14ac:dyDescent="0.25">
      <c r="B72" s="97"/>
      <c r="C72" s="44" t="s">
        <v>65</v>
      </c>
      <c r="D72" s="44" t="s">
        <v>45</v>
      </c>
      <c r="E72" s="98">
        <v>0</v>
      </c>
      <c r="F72" s="99">
        <f>SUMIFS('Variables físicas nuevas redes'!L$19:L$102,'Variables físicas nuevas redes'!$D$19:$D$102,'Valorización obras nuevas redes'!$D72,'Variables físicas nuevas redes'!$B$19:$B$102,'Valorización obras nuevas redes'!$B$68)/1000</f>
        <v>0.5544</v>
      </c>
      <c r="G72" s="99">
        <f>SUMIFS('Variables físicas nuevas redes'!M$19:M$102,'Variables físicas nuevas redes'!$D$19:$D$102,'Valorización obras nuevas redes'!$D72,'Variables físicas nuevas redes'!$B$19:$B$102,'Valorización obras nuevas redes'!$B$68)/1000</f>
        <v>0.33950000000000008</v>
      </c>
      <c r="H72" s="99">
        <f>SUMIFS('Variables físicas nuevas redes'!N$19:N$102,'Variables físicas nuevas redes'!$D$19:$D$102,'Valorización obras nuevas redes'!$D72,'Variables físicas nuevas redes'!$B$19:$B$102,'Valorización obras nuevas redes'!$B$68)/1000</f>
        <v>0</v>
      </c>
      <c r="I72" s="99">
        <f>SUMIFS('Variables físicas nuevas redes'!O$19:O$102,'Variables físicas nuevas redes'!$D$19:$D$102,'Valorización obras nuevas redes'!$D72,'Variables físicas nuevas redes'!$B$19:$B$102,'Valorización obras nuevas redes'!$B$68)/1000</f>
        <v>0</v>
      </c>
      <c r="J72" s="100">
        <f>SUMIFS('Variables físicas nuevas redes'!P$19:P$102,'Variables físicas nuevas redes'!$D$19:$D$102,'Valorización obras nuevas redes'!$D72,'Variables físicas nuevas redes'!$B$19:$B$102,'Valorización obras nuevas redes'!$B$68)/1000</f>
        <v>0</v>
      </c>
      <c r="K72" s="101">
        <f t="shared" si="43"/>
        <v>0.89390000000000014</v>
      </c>
      <c r="M72" s="97"/>
      <c r="N72" s="44" t="s">
        <v>65</v>
      </c>
      <c r="O72" s="44" t="s">
        <v>45</v>
      </c>
      <c r="P72" s="102">
        <f t="shared" si="50"/>
        <v>0</v>
      </c>
      <c r="Q72" s="103">
        <f t="shared" si="45"/>
        <v>21976.123014626573</v>
      </c>
      <c r="R72" s="103">
        <f t="shared" si="46"/>
        <v>13457.600583451882</v>
      </c>
      <c r="S72" s="103">
        <f t="shared" si="47"/>
        <v>0</v>
      </c>
      <c r="T72" s="103">
        <f t="shared" si="48"/>
        <v>0</v>
      </c>
      <c r="U72" s="104">
        <f t="shared" si="49"/>
        <v>0</v>
      </c>
      <c r="V72" s="105">
        <f t="shared" si="39"/>
        <v>35433.723598078454</v>
      </c>
    </row>
    <row r="73" spans="2:22" x14ac:dyDescent="0.25">
      <c r="B73" s="97"/>
      <c r="C73" s="44" t="s">
        <v>65</v>
      </c>
      <c r="D73" s="44" t="s">
        <v>19</v>
      </c>
      <c r="E73" s="98">
        <v>0</v>
      </c>
      <c r="F73" s="99">
        <f>SUMIFS('Variables físicas nuevas redes'!L$19:L$102,'Variables físicas nuevas redes'!$D$19:$D$102,'Valorización obras nuevas redes'!$D73,'Variables físicas nuevas redes'!$B$19:$B$102,'Valorización obras nuevas redes'!$B$68)/1000</f>
        <v>3.8807999999999998</v>
      </c>
      <c r="G73" s="99">
        <f>SUMIFS('Variables físicas nuevas redes'!M$19:M$102,'Variables físicas nuevas redes'!$D$19:$D$102,'Valorización obras nuevas redes'!$D73,'Variables físicas nuevas redes'!$B$19:$B$102,'Valorización obras nuevas redes'!$B$68)/1000</f>
        <v>2.3764999999999996</v>
      </c>
      <c r="H73" s="99">
        <f>SUMIFS('Variables físicas nuevas redes'!N$19:N$102,'Variables físicas nuevas redes'!$D$19:$D$102,'Valorización obras nuevas redes'!$D73,'Variables físicas nuevas redes'!$B$19:$B$102,'Valorización obras nuevas redes'!$B$68)/1000</f>
        <v>0</v>
      </c>
      <c r="I73" s="99">
        <f>SUMIFS('Variables físicas nuevas redes'!O$19:O$102,'Variables físicas nuevas redes'!$D$19:$D$102,'Valorización obras nuevas redes'!$D73,'Variables físicas nuevas redes'!$B$19:$B$102,'Valorización obras nuevas redes'!$B$68)/1000</f>
        <v>0</v>
      </c>
      <c r="J73" s="100">
        <f>SUMIFS('Variables físicas nuevas redes'!P$19:P$102,'Variables físicas nuevas redes'!$D$19:$D$102,'Valorización obras nuevas redes'!$D73,'Variables físicas nuevas redes'!$B$19:$B$102,'Valorización obras nuevas redes'!$B$68)/1000</f>
        <v>0</v>
      </c>
      <c r="K73" s="101">
        <f t="shared" si="43"/>
        <v>6.257299999999999</v>
      </c>
      <c r="M73" s="97"/>
      <c r="N73" s="44" t="s">
        <v>65</v>
      </c>
      <c r="O73" s="44" t="s">
        <v>19</v>
      </c>
      <c r="P73" s="102">
        <f t="shared" si="50"/>
        <v>0</v>
      </c>
      <c r="Q73" s="103">
        <f t="shared" si="45"/>
        <v>173127.49595861993</v>
      </c>
      <c r="R73" s="103">
        <f t="shared" si="46"/>
        <v>106018.73174233669</v>
      </c>
      <c r="S73" s="103">
        <f t="shared" si="47"/>
        <v>0</v>
      </c>
      <c r="T73" s="103">
        <f t="shared" si="48"/>
        <v>0</v>
      </c>
      <c r="U73" s="104">
        <f t="shared" si="49"/>
        <v>0</v>
      </c>
      <c r="V73" s="105">
        <f t="shared" si="39"/>
        <v>279146.22770095663</v>
      </c>
    </row>
    <row r="74" spans="2:22" x14ac:dyDescent="0.25">
      <c r="B74" s="97"/>
      <c r="C74" s="44" t="s">
        <v>65</v>
      </c>
      <c r="D74" s="44" t="s">
        <v>38</v>
      </c>
      <c r="E74" s="98">
        <v>0</v>
      </c>
      <c r="F74" s="99">
        <f>SUMIFS('Variables físicas nuevas redes'!L$19:L$102,'Variables físicas nuevas redes'!$D$19:$D$102,'Valorización obras nuevas redes'!$D74,'Variables físicas nuevas redes'!$B$19:$B$102,'Valorización obras nuevas redes'!$B$68)/1000</f>
        <v>1.1088</v>
      </c>
      <c r="G74" s="99">
        <f>SUMIFS('Variables físicas nuevas redes'!M$19:M$102,'Variables físicas nuevas redes'!$D$19:$D$102,'Valorización obras nuevas redes'!$D74,'Variables físicas nuevas redes'!$B$19:$B$102,'Valorización obras nuevas redes'!$B$68)/1000</f>
        <v>0.67900000000000016</v>
      </c>
      <c r="H74" s="99">
        <f>SUMIFS('Variables físicas nuevas redes'!N$19:N$102,'Variables físicas nuevas redes'!$D$19:$D$102,'Valorización obras nuevas redes'!$D74,'Variables físicas nuevas redes'!$B$19:$B$102,'Valorización obras nuevas redes'!$B$68)/1000</f>
        <v>0</v>
      </c>
      <c r="I74" s="99">
        <f>SUMIFS('Variables físicas nuevas redes'!O$19:O$102,'Variables físicas nuevas redes'!$D$19:$D$102,'Valorización obras nuevas redes'!$D74,'Variables físicas nuevas redes'!$B$19:$B$102,'Valorización obras nuevas redes'!$B$68)/1000</f>
        <v>0</v>
      </c>
      <c r="J74" s="100">
        <f>SUMIFS('Variables físicas nuevas redes'!P$19:P$102,'Variables físicas nuevas redes'!$D$19:$D$102,'Valorización obras nuevas redes'!$D74,'Variables físicas nuevas redes'!$B$19:$B$102,'Valorización obras nuevas redes'!$B$68)/1000</f>
        <v>0</v>
      </c>
      <c r="K74" s="101">
        <f t="shared" si="43"/>
        <v>1.7878000000000003</v>
      </c>
      <c r="M74" s="97"/>
      <c r="N74" s="44" t="s">
        <v>65</v>
      </c>
      <c r="O74" s="44" t="s">
        <v>38</v>
      </c>
      <c r="P74" s="102">
        <f t="shared" si="50"/>
        <v>0</v>
      </c>
      <c r="Q74" s="103">
        <f t="shared" si="45"/>
        <v>54982.401298522826</v>
      </c>
      <c r="R74" s="103">
        <f t="shared" si="46"/>
        <v>33669.778572959061</v>
      </c>
      <c r="S74" s="103">
        <f t="shared" si="47"/>
        <v>0</v>
      </c>
      <c r="T74" s="103">
        <f t="shared" si="48"/>
        <v>0</v>
      </c>
      <c r="U74" s="104">
        <f t="shared" si="49"/>
        <v>0</v>
      </c>
      <c r="V74" s="105">
        <f t="shared" si="39"/>
        <v>88652.179871481887</v>
      </c>
    </row>
    <row r="75" spans="2:22" x14ac:dyDescent="0.25">
      <c r="B75" s="97"/>
      <c r="C75" s="108" t="s">
        <v>40</v>
      </c>
      <c r="D75" s="87" t="s">
        <v>41</v>
      </c>
      <c r="E75" s="93">
        <f>SUM(E76)</f>
        <v>0</v>
      </c>
      <c r="F75" s="109">
        <f t="shared" ref="F75:J75" si="51">SUM(F76)</f>
        <v>0</v>
      </c>
      <c r="G75" s="109">
        <f t="shared" si="51"/>
        <v>4</v>
      </c>
      <c r="H75" s="109">
        <f>SUM(H76)</f>
        <v>0</v>
      </c>
      <c r="I75" s="109">
        <f t="shared" si="51"/>
        <v>0</v>
      </c>
      <c r="J75" s="110">
        <f t="shared" si="51"/>
        <v>0</v>
      </c>
      <c r="K75" s="96">
        <f t="shared" si="43"/>
        <v>4</v>
      </c>
      <c r="M75" s="97"/>
      <c r="N75" s="108" t="s">
        <v>40</v>
      </c>
      <c r="O75" s="87" t="s">
        <v>41</v>
      </c>
      <c r="P75" s="93">
        <f>SUM(P76)</f>
        <v>0</v>
      </c>
      <c r="Q75" s="109">
        <f t="shared" ref="Q75:R75" si="52">SUM(Q76)</f>
        <v>0</v>
      </c>
      <c r="R75" s="109">
        <f t="shared" si="52"/>
        <v>1011.5015318998005</v>
      </c>
      <c r="S75" s="109">
        <f>SUM(S76)</f>
        <v>0</v>
      </c>
      <c r="T75" s="109">
        <f t="shared" ref="T75:U75" si="53">SUM(T76)</f>
        <v>0</v>
      </c>
      <c r="U75" s="110">
        <f t="shared" si="53"/>
        <v>0</v>
      </c>
      <c r="V75" s="96">
        <f t="shared" si="39"/>
        <v>1011.5015318998005</v>
      </c>
    </row>
    <row r="76" spans="2:22" x14ac:dyDescent="0.25">
      <c r="B76" s="111"/>
      <c r="C76" s="112" t="s">
        <v>66</v>
      </c>
      <c r="D76" s="113" t="s">
        <v>1</v>
      </c>
      <c r="E76" s="129">
        <v>0</v>
      </c>
      <c r="F76" s="118">
        <f>'Variables físicas nuevas redes'!L63</f>
        <v>0</v>
      </c>
      <c r="G76" s="118">
        <f>'Variables físicas nuevas redes'!M63</f>
        <v>4</v>
      </c>
      <c r="H76" s="118">
        <f>'Variables físicas nuevas redes'!N63</f>
        <v>0</v>
      </c>
      <c r="I76" s="118">
        <f>'Variables físicas nuevas redes'!O63</f>
        <v>0</v>
      </c>
      <c r="J76" s="119">
        <f>'Variables físicas nuevas redes'!P63</f>
        <v>0</v>
      </c>
      <c r="K76" s="120">
        <f t="shared" si="43"/>
        <v>4</v>
      </c>
      <c r="M76" s="111"/>
      <c r="N76" s="112" t="s">
        <v>66</v>
      </c>
      <c r="O76" s="113" t="s">
        <v>1</v>
      </c>
      <c r="P76" s="102">
        <f>E76*INDEX($M$12:$M$18,MATCH($D76,$K$12:$K$18,0),1)</f>
        <v>0</v>
      </c>
      <c r="Q76" s="118">
        <f t="shared" ref="Q76:U76" si="54">F76*INDEX($M$12:$M$18,MATCH($D76,$K$12:$K$18,0),1)</f>
        <v>0</v>
      </c>
      <c r="R76" s="118">
        <f t="shared" si="54"/>
        <v>1011.5015318998005</v>
      </c>
      <c r="S76" s="118">
        <f t="shared" si="54"/>
        <v>0</v>
      </c>
      <c r="T76" s="118">
        <f t="shared" si="54"/>
        <v>0</v>
      </c>
      <c r="U76" s="119">
        <f t="shared" si="54"/>
        <v>0</v>
      </c>
      <c r="V76" s="120">
        <f t="shared" si="39"/>
        <v>1011.5015318998005</v>
      </c>
    </row>
    <row r="77" spans="2:22" ht="14.25" customHeight="1" x14ac:dyDescent="0.25">
      <c r="B77" s="86" t="s">
        <v>82</v>
      </c>
      <c r="C77" s="87" t="s">
        <v>40</v>
      </c>
      <c r="D77" s="87" t="s">
        <v>41</v>
      </c>
      <c r="E77" s="88">
        <f t="shared" ref="E77:J77" si="55">SUM(E78:E81)</f>
        <v>0</v>
      </c>
      <c r="F77" s="123">
        <f t="shared" si="55"/>
        <v>4.0689624356530167</v>
      </c>
      <c r="G77" s="123">
        <f t="shared" si="55"/>
        <v>0</v>
      </c>
      <c r="H77" s="123">
        <f t="shared" si="55"/>
        <v>0</v>
      </c>
      <c r="I77" s="123">
        <f t="shared" si="55"/>
        <v>0</v>
      </c>
      <c r="J77" s="124">
        <f t="shared" si="55"/>
        <v>0</v>
      </c>
      <c r="K77" s="92">
        <f t="shared" ref="K77:K81" si="56">SUM(E77:J77)</f>
        <v>4.0689624356530167</v>
      </c>
      <c r="M77" s="86" t="s">
        <v>82</v>
      </c>
      <c r="N77" s="87" t="s">
        <v>40</v>
      </c>
      <c r="O77" s="87" t="s">
        <v>41</v>
      </c>
      <c r="P77" s="93">
        <f t="shared" ref="P77:U77" si="57">SUM(P78:P81)</f>
        <v>0</v>
      </c>
      <c r="Q77" s="109">
        <f t="shared" si="57"/>
        <v>182238.27637423313</v>
      </c>
      <c r="R77" s="109">
        <f t="shared" si="57"/>
        <v>0</v>
      </c>
      <c r="S77" s="109">
        <f t="shared" si="57"/>
        <v>0</v>
      </c>
      <c r="T77" s="109">
        <f t="shared" si="57"/>
        <v>0</v>
      </c>
      <c r="U77" s="110">
        <f t="shared" si="57"/>
        <v>0</v>
      </c>
      <c r="V77" s="96">
        <f t="shared" si="39"/>
        <v>182238.27637423313</v>
      </c>
    </row>
    <row r="78" spans="2:22" x14ac:dyDescent="0.25">
      <c r="B78" s="97"/>
      <c r="C78" s="125" t="s">
        <v>61</v>
      </c>
      <c r="D78" s="125" t="s">
        <v>3</v>
      </c>
      <c r="E78" s="98">
        <v>0</v>
      </c>
      <c r="F78" s="99">
        <f>SUMIFS('Variables físicas nuevas redes'!L$19:L$102,'Variables físicas nuevas redes'!$D$19:$D$102,'Valorización obras nuevas redes'!$D78,'Variables físicas nuevas redes'!$B$19:$B$102,'Valorización obras nuevas redes'!$B$77)/1000</f>
        <v>2.808962435653017</v>
      </c>
      <c r="G78" s="99">
        <f>SUMIFS('Variables físicas nuevas redes'!M$19:M$102,'Variables físicas nuevas redes'!$D$19:$D$102,'Valorización obras nuevas redes'!$D78,'Variables físicas nuevas redes'!$B$19:$B$102,'Valorización obras nuevas redes'!$B$77)/1000</f>
        <v>0</v>
      </c>
      <c r="H78" s="99">
        <f>SUMIFS('Variables físicas nuevas redes'!N$19:N$102,'Variables físicas nuevas redes'!$D$19:$D$102,'Valorización obras nuevas redes'!$D78,'Variables físicas nuevas redes'!$B$19:$B$102,'Valorización obras nuevas redes'!$B$77)/1000</f>
        <v>0</v>
      </c>
      <c r="I78" s="99">
        <f>SUMIFS('Variables físicas nuevas redes'!O$19:O$102,'Variables físicas nuevas redes'!$D$19:$D$102,'Valorización obras nuevas redes'!$D78,'Variables físicas nuevas redes'!$B$19:$B$102,'Valorización obras nuevas redes'!$B$77)/1000</f>
        <v>0</v>
      </c>
      <c r="J78" s="100">
        <f>SUMIFS('Variables físicas nuevas redes'!P$19:P$102,'Variables físicas nuevas redes'!$D$19:$D$102,'Valorización obras nuevas redes'!$D78,'Variables físicas nuevas redes'!$B$19:$B$102,'Valorización obras nuevas redes'!$B$77)/1000</f>
        <v>0</v>
      </c>
      <c r="K78" s="101">
        <f t="shared" si="56"/>
        <v>2.808962435653017</v>
      </c>
      <c r="M78" s="97"/>
      <c r="N78" s="125" t="s">
        <v>61</v>
      </c>
      <c r="O78" s="125" t="s">
        <v>3</v>
      </c>
      <c r="P78" s="102">
        <f>E78*INDEX($Q$12:$Q$18,MATCH($D78,$O$12:$O$18,0),1)*1000</f>
        <v>0</v>
      </c>
      <c r="Q78" s="103">
        <f t="shared" ref="Q78:Q81" si="58">F78*INDEX($Q$12:$Q$18,MATCH($D78,$O$12:$O$18,0),1)*1000</f>
        <v>125400.54449428555</v>
      </c>
      <c r="R78" s="103">
        <f t="shared" ref="R78:R81" si="59">G78*INDEX($Q$12:$Q$18,MATCH($D78,$O$12:$O$18,0),1)*1000</f>
        <v>0</v>
      </c>
      <c r="S78" s="103">
        <f t="shared" ref="S78:S81" si="60">H78*INDEX($Q$12:$Q$18,MATCH($D78,$O$12:$O$18,0),1)*1000</f>
        <v>0</v>
      </c>
      <c r="T78" s="103">
        <f t="shared" ref="T78:T81" si="61">I78*INDEX($Q$12:$Q$18,MATCH($D78,$O$12:$O$18,0),1)*1000</f>
        <v>0</v>
      </c>
      <c r="U78" s="104">
        <f t="shared" ref="U78:U81" si="62">J78*INDEX($Q$12:$Q$18,MATCH($D78,$O$12:$O$18,0),1)*1000</f>
        <v>0</v>
      </c>
      <c r="V78" s="105">
        <f t="shared" si="39"/>
        <v>125400.54449428555</v>
      </c>
    </row>
    <row r="79" spans="2:22" x14ac:dyDescent="0.25">
      <c r="B79" s="97"/>
      <c r="C79" s="125" t="s">
        <v>65</v>
      </c>
      <c r="D79" s="125" t="s">
        <v>45</v>
      </c>
      <c r="E79" s="98">
        <v>0</v>
      </c>
      <c r="F79" s="99">
        <f>SUMIFS('Variables físicas nuevas redes'!L$19:L$102,'Variables físicas nuevas redes'!$D$19:$D$102,'Valorización obras nuevas redes'!$D79,'Variables físicas nuevas redes'!$B$19:$B$102,'Valorización obras nuevas redes'!$B$77)/1000</f>
        <v>0.126</v>
      </c>
      <c r="G79" s="99">
        <f>SUMIFS('Variables físicas nuevas redes'!M$19:M$102,'Variables físicas nuevas redes'!$D$19:$D$102,'Valorización obras nuevas redes'!$D79,'Variables físicas nuevas redes'!$B$19:$B$102,'Valorización obras nuevas redes'!$B$77)/1000</f>
        <v>0</v>
      </c>
      <c r="H79" s="99">
        <f>SUMIFS('Variables físicas nuevas redes'!N$19:N$102,'Variables físicas nuevas redes'!$D$19:$D$102,'Valorización obras nuevas redes'!$D79,'Variables físicas nuevas redes'!$B$19:$B$102,'Valorización obras nuevas redes'!$B$77)/1000</f>
        <v>0</v>
      </c>
      <c r="I79" s="99">
        <f>SUMIFS('Variables físicas nuevas redes'!O$19:O$102,'Variables físicas nuevas redes'!$D$19:$D$102,'Valorización obras nuevas redes'!$D79,'Variables físicas nuevas redes'!$B$19:$B$102,'Valorización obras nuevas redes'!$B$77)/1000</f>
        <v>0</v>
      </c>
      <c r="J79" s="100">
        <f>SUMIFS('Variables físicas nuevas redes'!P$19:P$102,'Variables físicas nuevas redes'!$D$19:$D$102,'Valorización obras nuevas redes'!$D79,'Variables físicas nuevas redes'!$B$19:$B$102,'Valorización obras nuevas redes'!$B$77)/1000</f>
        <v>0</v>
      </c>
      <c r="K79" s="101">
        <f t="shared" si="56"/>
        <v>0.126</v>
      </c>
      <c r="M79" s="97"/>
      <c r="N79" s="125" t="s">
        <v>65</v>
      </c>
      <c r="O79" s="125" t="s">
        <v>45</v>
      </c>
      <c r="P79" s="102">
        <f t="shared" ref="P79:P81" si="63">E79*INDEX($Q$12:$Q$18,MATCH($D79,$O$12:$O$18,0),1)*1000</f>
        <v>0</v>
      </c>
      <c r="Q79" s="103">
        <f t="shared" si="58"/>
        <v>4994.5734124151304</v>
      </c>
      <c r="R79" s="103">
        <f t="shared" si="59"/>
        <v>0</v>
      </c>
      <c r="S79" s="103">
        <f t="shared" si="60"/>
        <v>0</v>
      </c>
      <c r="T79" s="103">
        <f t="shared" si="61"/>
        <v>0</v>
      </c>
      <c r="U79" s="104">
        <f t="shared" si="62"/>
        <v>0</v>
      </c>
      <c r="V79" s="105">
        <f t="shared" si="39"/>
        <v>4994.5734124151304</v>
      </c>
    </row>
    <row r="80" spans="2:22" x14ac:dyDescent="0.25">
      <c r="B80" s="97"/>
      <c r="C80" s="125" t="s">
        <v>65</v>
      </c>
      <c r="D80" s="125" t="s">
        <v>19</v>
      </c>
      <c r="E80" s="98">
        <v>0</v>
      </c>
      <c r="F80" s="99">
        <f>SUMIFS('Variables físicas nuevas redes'!L$19:L$102,'Variables físicas nuevas redes'!$D$19:$D$102,'Valorización obras nuevas redes'!$D80,'Variables físicas nuevas redes'!$B$19:$B$102,'Valorización obras nuevas redes'!$B$77)/1000</f>
        <v>0.8819999999999999</v>
      </c>
      <c r="G80" s="99">
        <f>SUMIFS('Variables físicas nuevas redes'!M$19:M$102,'Variables físicas nuevas redes'!$D$19:$D$102,'Valorización obras nuevas redes'!$D80,'Variables físicas nuevas redes'!$B$19:$B$102,'Valorización obras nuevas redes'!$B$77)/1000</f>
        <v>0</v>
      </c>
      <c r="H80" s="99">
        <f>SUMIFS('Variables físicas nuevas redes'!N$19:N$102,'Variables físicas nuevas redes'!$D$19:$D$102,'Valorización obras nuevas redes'!$D80,'Variables físicas nuevas redes'!$B$19:$B$102,'Valorización obras nuevas redes'!$B$77)/1000</f>
        <v>0</v>
      </c>
      <c r="I80" s="99">
        <f>SUMIFS('Variables físicas nuevas redes'!O$19:O$102,'Variables físicas nuevas redes'!$D$19:$D$102,'Valorización obras nuevas redes'!$D80,'Variables físicas nuevas redes'!$B$19:$B$102,'Valorización obras nuevas redes'!$B$77)/1000</f>
        <v>0</v>
      </c>
      <c r="J80" s="100">
        <f>SUMIFS('Variables físicas nuevas redes'!P$19:P$102,'Variables físicas nuevas redes'!$D$19:$D$102,'Valorización obras nuevas redes'!$D80,'Variables físicas nuevas redes'!$B$19:$B$102,'Valorización obras nuevas redes'!$B$77)/1000</f>
        <v>0</v>
      </c>
      <c r="K80" s="101">
        <f t="shared" si="56"/>
        <v>0.8819999999999999</v>
      </c>
      <c r="M80" s="97"/>
      <c r="N80" s="125" t="s">
        <v>65</v>
      </c>
      <c r="O80" s="125" t="s">
        <v>19</v>
      </c>
      <c r="P80" s="102">
        <f t="shared" si="63"/>
        <v>0</v>
      </c>
      <c r="Q80" s="103">
        <f t="shared" si="58"/>
        <v>39347.158172413619</v>
      </c>
      <c r="R80" s="103">
        <f t="shared" si="59"/>
        <v>0</v>
      </c>
      <c r="S80" s="103">
        <f t="shared" si="60"/>
        <v>0</v>
      </c>
      <c r="T80" s="103">
        <f t="shared" si="61"/>
        <v>0</v>
      </c>
      <c r="U80" s="104">
        <f t="shared" si="62"/>
        <v>0</v>
      </c>
      <c r="V80" s="105">
        <f t="shared" si="39"/>
        <v>39347.158172413619</v>
      </c>
    </row>
    <row r="81" spans="2:22" x14ac:dyDescent="0.25">
      <c r="B81" s="111"/>
      <c r="C81" s="130" t="s">
        <v>65</v>
      </c>
      <c r="D81" s="130" t="s">
        <v>38</v>
      </c>
      <c r="E81" s="131">
        <v>0</v>
      </c>
      <c r="F81" s="132">
        <f>SUMIFS('Variables físicas nuevas redes'!L$19:L$102,'Variables físicas nuevas redes'!$D$19:$D$102,'Valorización obras nuevas redes'!$D81,'Variables físicas nuevas redes'!$B$19:$B$102,'Valorización obras nuevas redes'!$B$77)/1000</f>
        <v>0.252</v>
      </c>
      <c r="G81" s="132">
        <f>SUMIFS('Variables físicas nuevas redes'!M$19:M$102,'Variables físicas nuevas redes'!$D$19:$D$102,'Valorización obras nuevas redes'!$D81,'Variables físicas nuevas redes'!$B$19:$B$102,'Valorización obras nuevas redes'!$B$77)/1000</f>
        <v>0</v>
      </c>
      <c r="H81" s="132">
        <f>SUMIFS('Variables físicas nuevas redes'!N$19:N$102,'Variables físicas nuevas redes'!$D$19:$D$102,'Valorización obras nuevas redes'!$D81,'Variables físicas nuevas redes'!$B$19:$B$102,'Valorización obras nuevas redes'!$B$77)/1000</f>
        <v>0</v>
      </c>
      <c r="I81" s="132">
        <f>SUMIFS('Variables físicas nuevas redes'!O$19:O$102,'Variables físicas nuevas redes'!$D$19:$D$102,'Valorización obras nuevas redes'!$D81,'Variables físicas nuevas redes'!$B$19:$B$102,'Valorización obras nuevas redes'!$B$77)/1000</f>
        <v>0</v>
      </c>
      <c r="J81" s="133">
        <f>SUMIFS('Variables físicas nuevas redes'!P$19:P$102,'Variables físicas nuevas redes'!$D$19:$D$102,'Valorización obras nuevas redes'!$D81,'Variables físicas nuevas redes'!$B$19:$B$102,'Valorización obras nuevas redes'!$B$77)/1000</f>
        <v>0</v>
      </c>
      <c r="K81" s="134">
        <f t="shared" si="56"/>
        <v>0.252</v>
      </c>
      <c r="M81" s="111"/>
      <c r="N81" s="130" t="s">
        <v>65</v>
      </c>
      <c r="O81" s="130" t="s">
        <v>38</v>
      </c>
      <c r="P81" s="135">
        <f t="shared" si="63"/>
        <v>0</v>
      </c>
      <c r="Q81" s="136">
        <f t="shared" si="58"/>
        <v>12496.000295118823</v>
      </c>
      <c r="R81" s="136">
        <f t="shared" si="59"/>
        <v>0</v>
      </c>
      <c r="S81" s="136">
        <f t="shared" si="60"/>
        <v>0</v>
      </c>
      <c r="T81" s="136">
        <f t="shared" si="61"/>
        <v>0</v>
      </c>
      <c r="U81" s="137">
        <f t="shared" si="62"/>
        <v>0</v>
      </c>
      <c r="V81" s="138">
        <f t="shared" si="39"/>
        <v>12496.000295118823</v>
      </c>
    </row>
    <row r="83" spans="2:22" ht="30" x14ac:dyDescent="0.25">
      <c r="B83" s="64" t="s">
        <v>39</v>
      </c>
      <c r="C83" s="81" t="s">
        <v>77</v>
      </c>
      <c r="D83" s="82"/>
      <c r="E83" s="83" t="s">
        <v>35</v>
      </c>
      <c r="F83" s="83">
        <v>2022</v>
      </c>
      <c r="G83" s="83">
        <v>2023</v>
      </c>
      <c r="H83" s="83">
        <v>2024</v>
      </c>
      <c r="I83" s="83">
        <v>2025</v>
      </c>
      <c r="J83" s="83" t="s">
        <v>36</v>
      </c>
      <c r="K83" s="84" t="s">
        <v>37</v>
      </c>
      <c r="M83" s="67" t="s">
        <v>39</v>
      </c>
      <c r="N83" s="81" t="s">
        <v>77</v>
      </c>
      <c r="O83" s="82"/>
      <c r="P83" s="68" t="s">
        <v>62</v>
      </c>
      <c r="Q83" s="68" t="s">
        <v>63</v>
      </c>
      <c r="R83" s="68" t="s">
        <v>64</v>
      </c>
      <c r="S83" s="68" t="s">
        <v>55</v>
      </c>
      <c r="T83" s="68" t="s">
        <v>56</v>
      </c>
      <c r="U83" s="68" t="s">
        <v>57</v>
      </c>
      <c r="V83" s="85" t="s">
        <v>37</v>
      </c>
    </row>
    <row r="84" spans="2:22" ht="14.25" customHeight="1" x14ac:dyDescent="0.25">
      <c r="B84" s="86" t="s">
        <v>78</v>
      </c>
      <c r="C84" s="87" t="s">
        <v>40</v>
      </c>
      <c r="D84" s="87" t="s">
        <v>41</v>
      </c>
      <c r="E84" s="88">
        <f>SUM(E85:E90)</f>
        <v>0</v>
      </c>
      <c r="F84" s="89">
        <f t="shared" ref="F84:J84" si="64">SUM(F85:F90)</f>
        <v>0</v>
      </c>
      <c r="G84" s="89">
        <f t="shared" si="64"/>
        <v>0</v>
      </c>
      <c r="H84" s="89">
        <f t="shared" si="64"/>
        <v>0</v>
      </c>
      <c r="I84" s="89">
        <f t="shared" si="64"/>
        <v>7.6162721940581042</v>
      </c>
      <c r="J84" s="91">
        <f t="shared" si="64"/>
        <v>9.9709098855094567</v>
      </c>
      <c r="K84" s="92">
        <f t="shared" ref="K84:K92" si="65">SUM(E84:J84)</f>
        <v>17.587182079567562</v>
      </c>
      <c r="M84" s="86" t="s">
        <v>78</v>
      </c>
      <c r="N84" s="87" t="s">
        <v>40</v>
      </c>
      <c r="O84" s="87" t="s">
        <v>41</v>
      </c>
      <c r="P84" s="93">
        <f>SUM(P85:P90)</f>
        <v>0</v>
      </c>
      <c r="Q84" s="94">
        <f t="shared" ref="Q84:U84" si="66">SUM(Q85:Q90)</f>
        <v>0</v>
      </c>
      <c r="R84" s="94">
        <f t="shared" si="66"/>
        <v>0</v>
      </c>
      <c r="S84" s="94">
        <f t="shared" si="66"/>
        <v>0</v>
      </c>
      <c r="T84" s="94">
        <f t="shared" si="66"/>
        <v>341354.74197796051</v>
      </c>
      <c r="U84" s="95">
        <f t="shared" si="66"/>
        <v>428314.09834433667</v>
      </c>
      <c r="V84" s="96">
        <f t="shared" ref="V84:V92" si="67">SUM(P84:U84)</f>
        <v>769668.84032229718</v>
      </c>
    </row>
    <row r="85" spans="2:22" x14ac:dyDescent="0.25">
      <c r="B85" s="97"/>
      <c r="C85" s="44" t="s">
        <v>61</v>
      </c>
      <c r="D85" s="44" t="s">
        <v>5</v>
      </c>
      <c r="E85" s="98">
        <v>0</v>
      </c>
      <c r="F85" s="106">
        <f>SUMIFS('Variables físicas nuevas redes'!L$19:L$102,'Variables físicas nuevas redes'!$D$19:$D$102,'Valorización obras nuevas redes'!$D85,'Variables físicas nuevas redes'!$B$19:$B$102,'Valorización obras nuevas redes'!$B$84)/1000</f>
        <v>0</v>
      </c>
      <c r="G85" s="99">
        <f>SUMIFS('Variables físicas nuevas redes'!M$19:M$102,'Variables físicas nuevas redes'!$D$19:$D$102,'Valorización obras nuevas redes'!$D85,'Variables físicas nuevas redes'!$B$19:$B$102,'Valorización obras nuevas redes'!$B$84)/1000</f>
        <v>0</v>
      </c>
      <c r="H85" s="99">
        <f>SUMIFS('Variables físicas nuevas redes'!N$19:N$102,'Variables físicas nuevas redes'!$D$19:$D$102,'Valorización obras nuevas redes'!$D85,'Variables físicas nuevas redes'!$B$19:$B$102,'Valorización obras nuevas redes'!$B$84)/1000</f>
        <v>0</v>
      </c>
      <c r="I85" s="99">
        <f>SUMIFS('Variables físicas nuevas redes'!O$19:O$102,'Variables físicas nuevas redes'!$D$19:$D$102,'Valorización obras nuevas redes'!$D85,'Variables físicas nuevas redes'!$B$19:$B$102,'Valorización obras nuevas redes'!$B$84)/1000</f>
        <v>0</v>
      </c>
      <c r="J85" s="100">
        <f>SUMIFS('Variables físicas nuevas redes'!P$19:P$102,'Variables físicas nuevas redes'!$D$19:$D$102,'Valorización obras nuevas redes'!$D85,'Variables físicas nuevas redes'!$B$19:$B$102,'Valorización obras nuevas redes'!$B$84)/1000</f>
        <v>4.3004469002192298</v>
      </c>
      <c r="K85" s="101">
        <f t="shared" si="65"/>
        <v>4.3004469002192298</v>
      </c>
      <c r="M85" s="97"/>
      <c r="N85" s="44" t="s">
        <v>61</v>
      </c>
      <c r="O85" s="44" t="s">
        <v>5</v>
      </c>
      <c r="P85" s="102">
        <f>E85*INDEX($U$12:$U$18,MATCH($D85,$S$12:$S$18,0),1)*1000</f>
        <v>0</v>
      </c>
      <c r="Q85" s="103">
        <f t="shared" ref="Q85:Q90" si="68">F85*INDEX($U$12:$U$18,MATCH($D85,$S$12:$S$18,0),1)*1000</f>
        <v>0</v>
      </c>
      <c r="R85" s="103">
        <f t="shared" ref="R85:R90" si="69">G85*INDEX($U$12:$U$18,MATCH($D85,$S$12:$S$18,0),1)*1000</f>
        <v>0</v>
      </c>
      <c r="S85" s="103">
        <f t="shared" ref="S85:S90" si="70">H85*INDEX($U$12:$U$18,MATCH($D85,$S$12:$S$18,0),1)*1000</f>
        <v>0</v>
      </c>
      <c r="T85" s="103">
        <f t="shared" ref="T85:T90" si="71">I85*INDEX($U$12:$U$18,MATCH($D85,$S$12:$S$18,0),1)*1000</f>
        <v>0</v>
      </c>
      <c r="U85" s="104">
        <f t="shared" ref="U85:U90" si="72">J85*INDEX($U$12:$U$18,MATCH($D85,$S$12:$S$18,0),1)*1000</f>
        <v>170603.86050003173</v>
      </c>
      <c r="V85" s="105">
        <f t="shared" si="67"/>
        <v>170603.86050003173</v>
      </c>
    </row>
    <row r="86" spans="2:22" x14ac:dyDescent="0.25">
      <c r="B86" s="97"/>
      <c r="C86" s="44" t="s">
        <v>54</v>
      </c>
      <c r="D86" s="44" t="s">
        <v>3</v>
      </c>
      <c r="E86" s="98">
        <v>0</v>
      </c>
      <c r="F86" s="106">
        <f>SUMIFS('Variables físicas nuevas redes'!L$19:L$102,'Variables físicas nuevas redes'!$D$19:$D$102,'Valorización obras nuevas redes'!$D86,'Variables físicas nuevas redes'!$B$19:$B$102,'Valorización obras nuevas redes'!$B$84)/1000</f>
        <v>0</v>
      </c>
      <c r="G86" s="99">
        <f>SUMIFS('Variables físicas nuevas redes'!M$19:M$102,'Variables físicas nuevas redes'!$D$19:$D$102,'Valorización obras nuevas redes'!$D86,'Variables físicas nuevas redes'!$B$19:$B$102,'Valorización obras nuevas redes'!$B$84)/1000</f>
        <v>0</v>
      </c>
      <c r="H86" s="99">
        <f>SUMIFS('Variables físicas nuevas redes'!N$19:N$102,'Variables físicas nuevas redes'!$D$19:$D$102,'Valorización obras nuevas redes'!$D86,'Variables físicas nuevas redes'!$B$19:$B$102,'Valorización obras nuevas redes'!$B$84)/1000</f>
        <v>0</v>
      </c>
      <c r="I86" s="99">
        <f>SUMIFS('Variables físicas nuevas redes'!O$19:O$102,'Variables físicas nuevas redes'!$D$19:$D$102,'Valorización obras nuevas redes'!$D86,'Variables físicas nuevas redes'!$B$19:$B$102,'Valorización obras nuevas redes'!$B$84)/1000</f>
        <v>6.2371019301709323</v>
      </c>
      <c r="J86" s="100">
        <f>SUMIFS('Variables físicas nuevas redes'!P$19:P$102,'Variables físicas nuevas redes'!$D$19:$D$102,'Valorización obras nuevas redes'!$D86,'Variables físicas nuevas redes'!$B$19:$B$102,'Valorización obras nuevas redes'!$B$84)/1000</f>
        <v>1.82554651860831</v>
      </c>
      <c r="K86" s="101">
        <f t="shared" si="65"/>
        <v>8.0626484487792425</v>
      </c>
      <c r="M86" s="97"/>
      <c r="N86" s="44" t="s">
        <v>54</v>
      </c>
      <c r="O86" s="44" t="s">
        <v>3</v>
      </c>
      <c r="P86" s="102">
        <f t="shared" ref="P86:P90" si="73">E86*INDEX($U$12:$U$18,MATCH($D86,$S$12:$S$18,0),1)*1000</f>
        <v>0</v>
      </c>
      <c r="Q86" s="103">
        <f t="shared" si="68"/>
        <v>0</v>
      </c>
      <c r="R86" s="103">
        <f t="shared" si="69"/>
        <v>0</v>
      </c>
      <c r="S86" s="103">
        <f t="shared" si="70"/>
        <v>0</v>
      </c>
      <c r="T86" s="103">
        <f t="shared" si="71"/>
        <v>278443.018027746</v>
      </c>
      <c r="U86" s="104">
        <f t="shared" si="72"/>
        <v>81497.89563843346</v>
      </c>
      <c r="V86" s="105">
        <f t="shared" si="67"/>
        <v>359940.91366617946</v>
      </c>
    </row>
    <row r="87" spans="2:22" x14ac:dyDescent="0.25">
      <c r="B87" s="97"/>
      <c r="C87" s="44" t="s">
        <v>54</v>
      </c>
      <c r="D87" s="44" t="s">
        <v>4</v>
      </c>
      <c r="E87" s="98">
        <v>0</v>
      </c>
      <c r="F87" s="106">
        <f>SUMIFS('Variables físicas nuevas redes'!L$19:L$102,'Variables físicas nuevas redes'!$D$19:$D$102,'Valorización obras nuevas redes'!$D87,'Variables físicas nuevas redes'!$B$19:$B$102,'Valorización obras nuevas redes'!$B$84)/1000</f>
        <v>0</v>
      </c>
      <c r="G87" s="99">
        <f>SUMIFS('Variables físicas nuevas redes'!M$19:M$102,'Variables físicas nuevas redes'!$D$19:$D$102,'Valorización obras nuevas redes'!$D87,'Variables físicas nuevas redes'!$B$19:$B$102,'Valorización obras nuevas redes'!$B$84)/1000</f>
        <v>0</v>
      </c>
      <c r="H87" s="99">
        <f>SUMIFS('Variables físicas nuevas redes'!N$19:N$102,'Variables físicas nuevas redes'!$D$19:$D$102,'Valorización obras nuevas redes'!$D87,'Variables físicas nuevas redes'!$B$19:$B$102,'Valorización obras nuevas redes'!$B$84)/1000</f>
        <v>0</v>
      </c>
      <c r="I87" s="99">
        <f>SUMIFS('Variables físicas nuevas redes'!O$19:O$102,'Variables físicas nuevas redes'!$D$19:$D$102,'Valorización obras nuevas redes'!$D87,'Variables físicas nuevas redes'!$B$19:$B$102,'Valorización obras nuevas redes'!$B$84)/1000</f>
        <v>2.1170263887171008E-2</v>
      </c>
      <c r="J87" s="100">
        <f>SUMIFS('Variables físicas nuevas redes'!P$19:P$102,'Variables físicas nuevas redes'!$D$19:$D$102,'Valorización obras nuevas redes'!$D87,'Variables físicas nuevas redes'!$B$19:$B$102,'Valorización obras nuevas redes'!$B$84)/1000</f>
        <v>1.6977964174966002E-2</v>
      </c>
      <c r="K87" s="101">
        <f t="shared" si="65"/>
        <v>3.814822806213701E-2</v>
      </c>
      <c r="M87" s="97"/>
      <c r="N87" s="44" t="s">
        <v>54</v>
      </c>
      <c r="O87" s="44" t="s">
        <v>4</v>
      </c>
      <c r="P87" s="102">
        <f t="shared" si="73"/>
        <v>0</v>
      </c>
      <c r="Q87" s="103">
        <f t="shared" si="68"/>
        <v>0</v>
      </c>
      <c r="R87" s="103">
        <f t="shared" si="69"/>
        <v>0</v>
      </c>
      <c r="S87" s="103">
        <f t="shared" si="70"/>
        <v>0</v>
      </c>
      <c r="T87" s="103">
        <f t="shared" si="71"/>
        <v>978.10658167695601</v>
      </c>
      <c r="U87" s="104">
        <f t="shared" si="72"/>
        <v>784.41433661453129</v>
      </c>
      <c r="V87" s="105">
        <f t="shared" si="67"/>
        <v>1762.5209182914873</v>
      </c>
    </row>
    <row r="88" spans="2:22" x14ac:dyDescent="0.25">
      <c r="B88" s="97"/>
      <c r="C88" s="44" t="s">
        <v>54</v>
      </c>
      <c r="D88" s="44" t="s">
        <v>6</v>
      </c>
      <c r="E88" s="98">
        <v>0</v>
      </c>
      <c r="F88" s="106">
        <f>SUMIFS('Variables físicas nuevas redes'!L$19:L$102,'Variables físicas nuevas redes'!$D$19:$D$102,'Valorización obras nuevas redes'!$D88,'Variables físicas nuevas redes'!$B$19:$B$102,'Valorización obras nuevas redes'!$B$84)/1000</f>
        <v>0</v>
      </c>
      <c r="G88" s="99">
        <f>SUMIFS('Variables físicas nuevas redes'!M$19:M$102,'Variables físicas nuevas redes'!$D$19:$D$102,'Valorización obras nuevas redes'!$D88,'Variables físicas nuevas redes'!$B$19:$B$102,'Valorización obras nuevas redes'!$B$84)/1000</f>
        <v>0</v>
      </c>
      <c r="H88" s="99">
        <f>SUMIFS('Variables físicas nuevas redes'!N$19:N$102,'Variables físicas nuevas redes'!$D$19:$D$102,'Valorización obras nuevas redes'!$D88,'Variables físicas nuevas redes'!$B$19:$B$102,'Valorización obras nuevas redes'!$B$84)/1000</f>
        <v>0</v>
      </c>
      <c r="I88" s="99">
        <f>SUMIFS('Variables físicas nuevas redes'!O$19:O$102,'Variables físicas nuevas redes'!$D$19:$D$102,'Valorización obras nuevas redes'!$D88,'Variables físicas nuevas redes'!$B$19:$B$102,'Valorización obras nuevas redes'!$B$84)/1000</f>
        <v>0</v>
      </c>
      <c r="J88" s="100">
        <f>SUMIFS('Variables físicas nuevas redes'!P$19:P$102,'Variables físicas nuevas redes'!$D$19:$D$102,'Valorización obras nuevas redes'!$D88,'Variables físicas nuevas redes'!$B$19:$B$102,'Valorización obras nuevas redes'!$B$84)/1000</f>
        <v>0.13193850250695</v>
      </c>
      <c r="K88" s="101">
        <f t="shared" si="65"/>
        <v>0.13193850250695</v>
      </c>
      <c r="M88" s="97"/>
      <c r="N88" s="44" t="s">
        <v>54</v>
      </c>
      <c r="O88" s="44" t="s">
        <v>6</v>
      </c>
      <c r="P88" s="102">
        <f t="shared" si="73"/>
        <v>0</v>
      </c>
      <c r="Q88" s="103">
        <f t="shared" si="68"/>
        <v>0</v>
      </c>
      <c r="R88" s="103">
        <f t="shared" si="69"/>
        <v>0</v>
      </c>
      <c r="S88" s="103">
        <f t="shared" si="70"/>
        <v>0</v>
      </c>
      <c r="T88" s="103">
        <f t="shared" si="71"/>
        <v>0</v>
      </c>
      <c r="U88" s="104">
        <f t="shared" si="72"/>
        <v>6866.3300827217427</v>
      </c>
      <c r="V88" s="105">
        <f t="shared" si="67"/>
        <v>6866.3300827217427</v>
      </c>
    </row>
    <row r="89" spans="2:22" x14ac:dyDescent="0.25">
      <c r="B89" s="97"/>
      <c r="C89" s="44" t="s">
        <v>65</v>
      </c>
      <c r="D89" s="44" t="s">
        <v>19</v>
      </c>
      <c r="E89" s="98">
        <v>0</v>
      </c>
      <c r="F89" s="106">
        <f>SUMIFS('Variables físicas nuevas redes'!L$19:L$102,'Variables físicas nuevas redes'!$D$19:$D$102,'Valorización obras nuevas redes'!$D89,'Variables físicas nuevas redes'!$B$19:$B$102,'Valorización obras nuevas redes'!$B$84)/1000</f>
        <v>0</v>
      </c>
      <c r="G89" s="99">
        <f>SUMIFS('Variables físicas nuevas redes'!M$19:M$102,'Variables físicas nuevas redes'!$D$19:$D$102,'Valorización obras nuevas redes'!$D89,'Variables físicas nuevas redes'!$B$19:$B$102,'Valorización obras nuevas redes'!$B$84)/1000</f>
        <v>0</v>
      </c>
      <c r="H89" s="99">
        <f>SUMIFS('Variables físicas nuevas redes'!N$19:N$102,'Variables físicas nuevas redes'!$D$19:$D$102,'Valorización obras nuevas redes'!$D89,'Variables físicas nuevas redes'!$B$19:$B$102,'Valorización obras nuevas redes'!$B$84)/1000</f>
        <v>0</v>
      </c>
      <c r="I89" s="99">
        <f>SUMIFS('Variables físicas nuevas redes'!O$19:O$102,'Variables físicas nuevas redes'!$D$19:$D$102,'Valorización obras nuevas redes'!$D89,'Variables físicas nuevas redes'!$B$19:$B$102,'Valorización obras nuevas redes'!$B$84)/1000</f>
        <v>1.0864</v>
      </c>
      <c r="J89" s="100">
        <f>SUMIFS('Variables físicas nuevas redes'!P$19:P$102,'Variables físicas nuevas redes'!$D$19:$D$102,'Valorización obras nuevas redes'!$D89,'Variables físicas nuevas redes'!$B$19:$B$102,'Valorización obras nuevas redes'!$B$84)/1000</f>
        <v>2.9568000000000003</v>
      </c>
      <c r="K89" s="101">
        <f t="shared" si="65"/>
        <v>4.0432000000000006</v>
      </c>
      <c r="M89" s="97"/>
      <c r="N89" s="44" t="s">
        <v>65</v>
      </c>
      <c r="O89" s="44" t="s">
        <v>19</v>
      </c>
      <c r="P89" s="102">
        <f t="shared" si="73"/>
        <v>0</v>
      </c>
      <c r="Q89" s="103">
        <f t="shared" si="68"/>
        <v>0</v>
      </c>
      <c r="R89" s="103">
        <f t="shared" si="69"/>
        <v>0</v>
      </c>
      <c r="S89" s="103">
        <f t="shared" si="70"/>
        <v>0</v>
      </c>
      <c r="T89" s="103">
        <f t="shared" si="71"/>
        <v>48465.705939353924</v>
      </c>
      <c r="U89" s="104">
        <f t="shared" si="72"/>
        <v>131906.66358751999</v>
      </c>
      <c r="V89" s="105">
        <f t="shared" si="67"/>
        <v>180372.36952687392</v>
      </c>
    </row>
    <row r="90" spans="2:22" x14ac:dyDescent="0.25">
      <c r="B90" s="97"/>
      <c r="C90" s="44" t="s">
        <v>65</v>
      </c>
      <c r="D90" s="44" t="s">
        <v>38</v>
      </c>
      <c r="E90" s="98">
        <v>0</v>
      </c>
      <c r="F90" s="106">
        <f>SUMIFS('Variables físicas nuevas redes'!L$19:L$102,'Variables físicas nuevas redes'!$D$19:$D$102,'Valorización obras nuevas redes'!$D90,'Variables físicas nuevas redes'!$B$19:$B$102,'Valorización obras nuevas redes'!$B$84)/1000</f>
        <v>0</v>
      </c>
      <c r="G90" s="99">
        <f>SUMIFS('Variables físicas nuevas redes'!M$19:M$102,'Variables físicas nuevas redes'!$D$19:$D$102,'Valorización obras nuevas redes'!$D90,'Variables físicas nuevas redes'!$B$19:$B$102,'Valorización obras nuevas redes'!$B$84)/1000</f>
        <v>0</v>
      </c>
      <c r="H90" s="99">
        <f>SUMIFS('Variables físicas nuevas redes'!N$19:N$102,'Variables físicas nuevas redes'!$D$19:$D$102,'Valorización obras nuevas redes'!$D90,'Variables físicas nuevas redes'!$B$19:$B$102,'Valorización obras nuevas redes'!$B$84)/1000</f>
        <v>0</v>
      </c>
      <c r="I90" s="99">
        <f>SUMIFS('Variables físicas nuevas redes'!O$19:O$102,'Variables físicas nuevas redes'!$D$19:$D$102,'Valorización obras nuevas redes'!$D90,'Variables físicas nuevas redes'!$B$19:$B$102,'Valorización obras nuevas redes'!$B$84)/1000</f>
        <v>0.27160000000000001</v>
      </c>
      <c r="J90" s="100">
        <f>SUMIFS('Variables físicas nuevas redes'!P$19:P$102,'Variables físicas nuevas redes'!$D$19:$D$102,'Valorización obras nuevas redes'!$D90,'Variables físicas nuevas redes'!$B$19:$B$102,'Valorización obras nuevas redes'!$B$84)/1000</f>
        <v>0.73920000000000008</v>
      </c>
      <c r="K90" s="101">
        <f t="shared" si="65"/>
        <v>1.0108000000000001</v>
      </c>
      <c r="M90" s="97"/>
      <c r="N90" s="44" t="s">
        <v>65</v>
      </c>
      <c r="O90" s="44" t="s">
        <v>38</v>
      </c>
      <c r="P90" s="102">
        <f t="shared" si="73"/>
        <v>0</v>
      </c>
      <c r="Q90" s="103">
        <f t="shared" si="68"/>
        <v>0</v>
      </c>
      <c r="R90" s="103">
        <f t="shared" si="69"/>
        <v>0</v>
      </c>
      <c r="S90" s="103">
        <f t="shared" si="70"/>
        <v>0</v>
      </c>
      <c r="T90" s="103">
        <f t="shared" si="71"/>
        <v>13467.911429183621</v>
      </c>
      <c r="U90" s="104">
        <f t="shared" si="72"/>
        <v>36654.934199015217</v>
      </c>
      <c r="V90" s="105">
        <f t="shared" si="67"/>
        <v>50122.84562819884</v>
      </c>
    </row>
    <row r="91" spans="2:22" x14ac:dyDescent="0.25">
      <c r="B91" s="97"/>
      <c r="C91" s="108" t="s">
        <v>40</v>
      </c>
      <c r="D91" s="87" t="s">
        <v>41</v>
      </c>
      <c r="E91" s="93">
        <f>SUM(E92)</f>
        <v>0</v>
      </c>
      <c r="F91" s="109">
        <f t="shared" ref="F91:J91" si="74">SUM(F92)</f>
        <v>0</v>
      </c>
      <c r="G91" s="109">
        <f t="shared" si="74"/>
        <v>0</v>
      </c>
      <c r="H91" s="109">
        <f>SUM(H92)</f>
        <v>0</v>
      </c>
      <c r="I91" s="109">
        <f t="shared" si="74"/>
        <v>2</v>
      </c>
      <c r="J91" s="110">
        <f t="shared" si="74"/>
        <v>2</v>
      </c>
      <c r="K91" s="96">
        <f t="shared" si="65"/>
        <v>4</v>
      </c>
      <c r="M91" s="97"/>
      <c r="N91" s="108" t="s">
        <v>40</v>
      </c>
      <c r="O91" s="87" t="s">
        <v>41</v>
      </c>
      <c r="P91" s="93">
        <f>SUM(P92)</f>
        <v>0</v>
      </c>
      <c r="Q91" s="109">
        <f t="shared" ref="Q91:R91" si="75">SUM(Q92)</f>
        <v>0</v>
      </c>
      <c r="R91" s="109">
        <f t="shared" si="75"/>
        <v>0</v>
      </c>
      <c r="S91" s="109">
        <f>SUM(S92)</f>
        <v>0</v>
      </c>
      <c r="T91" s="109">
        <f t="shared" ref="T91:U91" si="76">SUM(T92)</f>
        <v>505.75076594990026</v>
      </c>
      <c r="U91" s="110">
        <f t="shared" si="76"/>
        <v>505.75076594990026</v>
      </c>
      <c r="V91" s="96">
        <f t="shared" si="67"/>
        <v>1011.5015318998005</v>
      </c>
    </row>
    <row r="92" spans="2:22" x14ac:dyDescent="0.25">
      <c r="B92" s="97"/>
      <c r="C92" s="112" t="s">
        <v>66</v>
      </c>
      <c r="D92" s="113" t="s">
        <v>1</v>
      </c>
      <c r="E92" s="129">
        <v>0</v>
      </c>
      <c r="F92" s="118">
        <f>'Variables físicas nuevas redes'!L67</f>
        <v>0</v>
      </c>
      <c r="G92" s="118">
        <f>'Variables físicas nuevas redes'!M67</f>
        <v>0</v>
      </c>
      <c r="H92" s="118">
        <f>'Variables físicas nuevas redes'!N67</f>
        <v>0</v>
      </c>
      <c r="I92" s="118">
        <f>'Variables físicas nuevas redes'!O67</f>
        <v>2</v>
      </c>
      <c r="J92" s="119">
        <f>'Variables físicas nuevas redes'!P67</f>
        <v>2</v>
      </c>
      <c r="K92" s="120">
        <f t="shared" si="65"/>
        <v>4</v>
      </c>
      <c r="M92" s="97"/>
      <c r="N92" s="112" t="s">
        <v>66</v>
      </c>
      <c r="O92" s="113" t="s">
        <v>1</v>
      </c>
      <c r="P92" s="129">
        <f>E92*INDEX($U$12:$U$18,MATCH($D92,$S$12:$S$18,0),1)</f>
        <v>0</v>
      </c>
      <c r="Q92" s="118">
        <f t="shared" ref="Q92:U92" si="77">F92*INDEX($U$12:$U$18,MATCH($D92,$S$12:$S$18,0),1)</f>
        <v>0</v>
      </c>
      <c r="R92" s="118">
        <f t="shared" si="77"/>
        <v>0</v>
      </c>
      <c r="S92" s="118">
        <f t="shared" si="77"/>
        <v>0</v>
      </c>
      <c r="T92" s="118">
        <f t="shared" si="77"/>
        <v>505.75076594990026</v>
      </c>
      <c r="U92" s="119">
        <f t="shared" si="77"/>
        <v>505.75076594990026</v>
      </c>
      <c r="V92" s="120">
        <f t="shared" si="67"/>
        <v>1011.5015318998005</v>
      </c>
    </row>
    <row r="93" spans="2:22" x14ac:dyDescent="0.25">
      <c r="B93" s="97"/>
      <c r="C93" s="108" t="s">
        <v>40</v>
      </c>
      <c r="D93" s="87" t="s">
        <v>41</v>
      </c>
      <c r="E93" s="93">
        <f>SUM(E94)</f>
        <v>0</v>
      </c>
      <c r="F93" s="109">
        <f t="shared" ref="F93:J93" si="78">SUM(F94)</f>
        <v>0</v>
      </c>
      <c r="G93" s="109">
        <f t="shared" si="78"/>
        <v>0</v>
      </c>
      <c r="H93" s="109">
        <f t="shared" si="78"/>
        <v>0</v>
      </c>
      <c r="I93" s="109">
        <f t="shared" si="78"/>
        <v>1</v>
      </c>
      <c r="J93" s="110">
        <f t="shared" si="78"/>
        <v>0</v>
      </c>
      <c r="K93" s="96">
        <f t="shared" ref="K93:K94" si="79">SUM(E93:J93)</f>
        <v>1</v>
      </c>
      <c r="M93" s="97"/>
      <c r="N93" s="108" t="s">
        <v>40</v>
      </c>
      <c r="O93" s="87" t="s">
        <v>41</v>
      </c>
      <c r="P93" s="93">
        <f>SUM(P94)</f>
        <v>0</v>
      </c>
      <c r="Q93" s="109">
        <f t="shared" ref="Q93:U93" si="80">SUM(Q94)</f>
        <v>0</v>
      </c>
      <c r="R93" s="109">
        <f t="shared" si="80"/>
        <v>0</v>
      </c>
      <c r="S93" s="109">
        <f t="shared" si="80"/>
        <v>0</v>
      </c>
      <c r="T93" s="109">
        <f t="shared" si="80"/>
        <v>143.01866224622637</v>
      </c>
      <c r="U93" s="110">
        <f t="shared" si="80"/>
        <v>0</v>
      </c>
      <c r="V93" s="96">
        <f t="shared" ref="V93:V94" si="81">SUM(P93:U93)</f>
        <v>143.01866224622637</v>
      </c>
    </row>
    <row r="94" spans="2:22" x14ac:dyDescent="0.25">
      <c r="B94" s="111"/>
      <c r="C94" s="139" t="s">
        <v>94</v>
      </c>
      <c r="D94" s="130" t="s">
        <v>84</v>
      </c>
      <c r="E94" s="135"/>
      <c r="F94" s="136">
        <f>'Variables físicas nuevas redes'!L78</f>
        <v>0</v>
      </c>
      <c r="G94" s="136">
        <f>'Variables físicas nuevas redes'!M78</f>
        <v>0</v>
      </c>
      <c r="H94" s="136">
        <f>'Variables físicas nuevas redes'!N78</f>
        <v>0</v>
      </c>
      <c r="I94" s="136">
        <f>'Variables físicas nuevas redes'!O78</f>
        <v>1</v>
      </c>
      <c r="J94" s="137">
        <f>'Variables físicas nuevas redes'!P78</f>
        <v>0</v>
      </c>
      <c r="K94" s="120">
        <f t="shared" si="79"/>
        <v>1</v>
      </c>
      <c r="M94" s="111"/>
      <c r="N94" s="139" t="s">
        <v>94</v>
      </c>
      <c r="O94" s="130" t="s">
        <v>84</v>
      </c>
      <c r="P94" s="135">
        <f>E94*INDEX($U$12:$U$19,MATCH($D94,$S$12:$S$19,0),1)</f>
        <v>0</v>
      </c>
      <c r="Q94" s="136">
        <f t="shared" ref="Q94:U94" si="82">F94*INDEX($U$12:$U$19,MATCH($D94,$S$12:$S$19,0),1)</f>
        <v>0</v>
      </c>
      <c r="R94" s="136">
        <f t="shared" si="82"/>
        <v>0</v>
      </c>
      <c r="S94" s="136">
        <f t="shared" si="82"/>
        <v>0</v>
      </c>
      <c r="T94" s="136">
        <f t="shared" si="82"/>
        <v>143.01866224622637</v>
      </c>
      <c r="U94" s="137">
        <f t="shared" si="82"/>
        <v>0</v>
      </c>
      <c r="V94" s="138">
        <f t="shared" si="81"/>
        <v>143.01866224622637</v>
      </c>
    </row>
    <row r="95" spans="2:22" x14ac:dyDescent="0.25">
      <c r="B95" s="140"/>
      <c r="C95" s="125"/>
      <c r="D95" s="125"/>
      <c r="E95" s="141"/>
      <c r="F95" s="141"/>
      <c r="G95" s="141"/>
      <c r="H95" s="141"/>
      <c r="I95" s="141"/>
      <c r="J95" s="141"/>
      <c r="K95" s="141"/>
      <c r="M95" s="140"/>
      <c r="N95" s="125"/>
      <c r="O95" s="125"/>
      <c r="P95" s="141"/>
      <c r="Q95" s="141"/>
      <c r="R95" s="141"/>
      <c r="S95" s="141"/>
      <c r="T95" s="141"/>
      <c r="U95" s="141"/>
      <c r="V95" s="141"/>
    </row>
    <row r="97" spans="2:22" ht="30" x14ac:dyDescent="0.25">
      <c r="B97" s="64" t="s">
        <v>39</v>
      </c>
      <c r="C97" s="81" t="s">
        <v>79</v>
      </c>
      <c r="D97" s="82"/>
      <c r="E97" s="83" t="s">
        <v>35</v>
      </c>
      <c r="F97" s="83">
        <v>2022</v>
      </c>
      <c r="G97" s="83">
        <v>2023</v>
      </c>
      <c r="H97" s="83">
        <v>2024</v>
      </c>
      <c r="I97" s="83">
        <v>2025</v>
      </c>
      <c r="J97" s="83" t="s">
        <v>36</v>
      </c>
      <c r="K97" s="84" t="s">
        <v>37</v>
      </c>
      <c r="M97" s="67" t="s">
        <v>39</v>
      </c>
      <c r="N97" s="81" t="s">
        <v>79</v>
      </c>
      <c r="O97" s="82"/>
      <c r="P97" s="68" t="s">
        <v>62</v>
      </c>
      <c r="Q97" s="68" t="s">
        <v>63</v>
      </c>
      <c r="R97" s="68" t="s">
        <v>64</v>
      </c>
      <c r="S97" s="68" t="s">
        <v>55</v>
      </c>
      <c r="T97" s="68" t="s">
        <v>56</v>
      </c>
      <c r="U97" s="68" t="s">
        <v>57</v>
      </c>
      <c r="V97" s="85" t="s">
        <v>37</v>
      </c>
    </row>
    <row r="98" spans="2:22" ht="14.25" customHeight="1" x14ac:dyDescent="0.25">
      <c r="B98" s="86" t="s">
        <v>80</v>
      </c>
      <c r="C98" s="87" t="s">
        <v>40</v>
      </c>
      <c r="D98" s="87" t="s">
        <v>41</v>
      </c>
      <c r="E98" s="88">
        <f>SUM(E99:E104)</f>
        <v>0</v>
      </c>
      <c r="F98" s="89">
        <f t="shared" ref="F98:J98" si="83">SUM(F99:F104)</f>
        <v>26.816592656452311</v>
      </c>
      <c r="G98" s="89">
        <f t="shared" si="83"/>
        <v>27.901931834944357</v>
      </c>
      <c r="H98" s="89">
        <f t="shared" si="83"/>
        <v>16.18365</v>
      </c>
      <c r="I98" s="89">
        <f t="shared" si="83"/>
        <v>1.4000000000000002E-3</v>
      </c>
      <c r="J98" s="91">
        <f t="shared" si="83"/>
        <v>0</v>
      </c>
      <c r="K98" s="92">
        <f t="shared" ref="K98:K116" si="84">SUM(E98:J98)</f>
        <v>70.903574491396668</v>
      </c>
      <c r="M98" s="86" t="s">
        <v>80</v>
      </c>
      <c r="N98" s="87" t="s">
        <v>40</v>
      </c>
      <c r="O98" s="87" t="s">
        <v>41</v>
      </c>
      <c r="P98" s="93">
        <f>SUM(P99:P104)</f>
        <v>0</v>
      </c>
      <c r="Q98" s="94">
        <f t="shared" ref="Q98:U98" si="85">SUM(Q99:Q104)</f>
        <v>1271783.288669826</v>
      </c>
      <c r="R98" s="94">
        <f t="shared" si="85"/>
        <v>1309663.0480784632</v>
      </c>
      <c r="S98" s="94">
        <f t="shared" si="85"/>
        <v>734058.41153347236</v>
      </c>
      <c r="T98" s="94">
        <f t="shared" si="85"/>
        <v>55.495260137945898</v>
      </c>
      <c r="U98" s="95">
        <f t="shared" si="85"/>
        <v>0</v>
      </c>
      <c r="V98" s="96">
        <f t="shared" ref="V98:V116" si="86">SUM(P98:U98)</f>
        <v>3315560.2435418991</v>
      </c>
    </row>
    <row r="99" spans="2:22" x14ac:dyDescent="0.25">
      <c r="B99" s="97"/>
      <c r="C99" s="44" t="s">
        <v>61</v>
      </c>
      <c r="D99" s="44" t="s">
        <v>3</v>
      </c>
      <c r="E99" s="98">
        <v>0</v>
      </c>
      <c r="F99" s="99">
        <f>SUMIFS('Variables físicas nuevas redes'!L$19:L$102,'Variables físicas nuevas redes'!$D$19:$D$102,'Valorización obras nuevas redes'!$D99,'Variables físicas nuevas redes'!$B$19:$B$102,'Valorización obras nuevas redes'!$B$98)/1000</f>
        <v>16.410422216573942</v>
      </c>
      <c r="G99" s="99">
        <f>SUMIFS('Variables físicas nuevas redes'!M$19:M$102,'Variables físicas nuevas redes'!$D$19:$D$102,'Valorización obras nuevas redes'!$D99,'Variables físicas nuevas redes'!$B$19:$B$102,'Valorización obras nuevas redes'!$B$98)/1000</f>
        <v>19.042897236756168</v>
      </c>
      <c r="H99" s="99">
        <f>SUMIFS('Variables físicas nuevas redes'!N$19:N$102,'Variables físicas nuevas redes'!$D$19:$D$102,'Valorización obras nuevas redes'!$D99,'Variables físicas nuevas redes'!$B$19:$B$102,'Valorización obras nuevas redes'!$B$98)/1000</f>
        <v>0</v>
      </c>
      <c r="I99" s="99">
        <f>SUMIFS('Variables físicas nuevas redes'!O$19:O$102,'Variables físicas nuevas redes'!$D$19:$D$102,'Valorización obras nuevas redes'!$D99,'Variables físicas nuevas redes'!$B$19:$B$102,'Valorización obras nuevas redes'!$B$98)/1000</f>
        <v>0</v>
      </c>
      <c r="J99" s="100">
        <f>SUMIFS('Variables físicas nuevas redes'!P$19:P$102,'Variables físicas nuevas redes'!$D$19:$D$102,'Valorización obras nuevas redes'!$D99,'Variables físicas nuevas redes'!$B$19:$B$102,'Valorización obras nuevas redes'!$B$98)/1000</f>
        <v>0</v>
      </c>
      <c r="K99" s="101">
        <f t="shared" si="84"/>
        <v>35.45331945333011</v>
      </c>
      <c r="M99" s="97"/>
      <c r="N99" s="44" t="s">
        <v>61</v>
      </c>
      <c r="O99" s="44" t="s">
        <v>3</v>
      </c>
      <c r="P99" s="102">
        <f>E99*INDEX($Y$12:$Y$18,MATCH($D99,$W$12:$W$18,0),1)*1000</f>
        <v>0</v>
      </c>
      <c r="Q99" s="103">
        <f t="shared" ref="Q99:Q104" si="87">F99*INDEX($Y$12:$Y$18,MATCH($D99,$W$12:$W$18,0),1)*1000</f>
        <v>732610.68044901977</v>
      </c>
      <c r="R99" s="103">
        <f t="shared" ref="R99:R104" si="88">G99*INDEX($Y$12:$Y$18,MATCH($D99,$W$12:$W$18,0),1)*1000</f>
        <v>850132.29508809664</v>
      </c>
      <c r="S99" s="103">
        <f t="shared" ref="S99:S104" si="89">H99*INDEX($Y$12:$Y$18,MATCH($D99,$W$12:$W$18,0),1)*1000</f>
        <v>0</v>
      </c>
      <c r="T99" s="103">
        <f t="shared" ref="T99:T104" si="90">I99*INDEX($Y$12:$Y$18,MATCH($D99,$W$12:$W$18,0),1)*1000</f>
        <v>0</v>
      </c>
      <c r="U99" s="104">
        <f t="shared" ref="U99:U104" si="91">J99*INDEX($Y$12:$Y$18,MATCH($D99,$W$12:$W$18,0),1)*1000</f>
        <v>0</v>
      </c>
      <c r="V99" s="105">
        <f t="shared" si="86"/>
        <v>1582742.9755371164</v>
      </c>
    </row>
    <row r="100" spans="2:22" x14ac:dyDescent="0.25">
      <c r="B100" s="97"/>
      <c r="C100" s="44" t="s">
        <v>54</v>
      </c>
      <c r="D100" s="44" t="s">
        <v>4</v>
      </c>
      <c r="E100" s="98">
        <v>0</v>
      </c>
      <c r="F100" s="99">
        <f>SUMIFS('Variables físicas nuevas redes'!L$19:L$102,'Variables físicas nuevas redes'!$D$19:$D$102,'Valorización obras nuevas redes'!$D100,'Variables físicas nuevas redes'!$B$19:$B$102,'Valorización obras nuevas redes'!$B$98)/1000</f>
        <v>5.737034349669401E-2</v>
      </c>
      <c r="G100" s="99">
        <f>SUMIFS('Variables físicas nuevas redes'!M$19:M$102,'Variables físicas nuevas redes'!$D$19:$D$102,'Valorización obras nuevas redes'!$D100,'Variables físicas nuevas redes'!$B$19:$B$102,'Valorización obras nuevas redes'!$B$98)/1000</f>
        <v>3.4763869145787003E-2</v>
      </c>
      <c r="H100" s="99">
        <f>SUMIFS('Variables físicas nuevas redes'!N$19:N$102,'Variables físicas nuevas redes'!$D$19:$D$102,'Valorización obras nuevas redes'!$D100,'Variables físicas nuevas redes'!$B$19:$B$102,'Valorización obras nuevas redes'!$B$98)/1000</f>
        <v>0</v>
      </c>
      <c r="I100" s="99">
        <f>SUMIFS('Variables físicas nuevas redes'!O$19:O$102,'Variables físicas nuevas redes'!$D$19:$D$102,'Valorización obras nuevas redes'!$D100,'Variables físicas nuevas redes'!$B$19:$B$102,'Valorización obras nuevas redes'!$B$98)/1000</f>
        <v>0</v>
      </c>
      <c r="J100" s="100">
        <f>SUMIFS('Variables físicas nuevas redes'!P$19:P$102,'Variables físicas nuevas redes'!$D$19:$D$102,'Valorización obras nuevas redes'!$D100,'Variables físicas nuevas redes'!$B$19:$B$102,'Valorización obras nuevas redes'!$B$98)/1000</f>
        <v>0</v>
      </c>
      <c r="K100" s="101">
        <f t="shared" si="84"/>
        <v>9.2134212642481006E-2</v>
      </c>
      <c r="M100" s="97"/>
      <c r="N100" s="44" t="s">
        <v>54</v>
      </c>
      <c r="O100" s="44" t="s">
        <v>4</v>
      </c>
      <c r="P100" s="102">
        <f t="shared" ref="P100:P104" si="92">E100*INDEX($Y$12:$Y$18,MATCH($D100,$W$12:$W$18,0),1)*1000</f>
        <v>0</v>
      </c>
      <c r="Q100" s="103">
        <f t="shared" si="87"/>
        <v>2650.6193246456851</v>
      </c>
      <c r="R100" s="103">
        <f t="shared" si="88"/>
        <v>1606.1570794427414</v>
      </c>
      <c r="S100" s="103">
        <f t="shared" si="89"/>
        <v>0</v>
      </c>
      <c r="T100" s="103">
        <f t="shared" si="90"/>
        <v>0</v>
      </c>
      <c r="U100" s="104">
        <f t="shared" si="91"/>
        <v>0</v>
      </c>
      <c r="V100" s="105">
        <f t="shared" si="86"/>
        <v>4256.7764040884267</v>
      </c>
    </row>
    <row r="101" spans="2:22" x14ac:dyDescent="0.25">
      <c r="B101" s="97"/>
      <c r="C101" s="44" t="s">
        <v>54</v>
      </c>
      <c r="D101" s="44" t="s">
        <v>2</v>
      </c>
      <c r="E101" s="98">
        <v>0</v>
      </c>
      <c r="F101" s="99">
        <f>SUMIFS('Variables físicas nuevas redes'!L$19:L$102,'Variables físicas nuevas redes'!$D$19:$D$102,'Valorización obras nuevas redes'!$D101,'Variables físicas nuevas redes'!$B$19:$B$102,'Valorización obras nuevas redes'!$B$98)/1000</f>
        <v>1.2355000963816762</v>
      </c>
      <c r="G101" s="99">
        <f>SUMIFS('Variables físicas nuevas redes'!M$19:M$102,'Variables físicas nuevas redes'!$D$19:$D$102,'Valorización obras nuevas redes'!$D101,'Variables físicas nuevas redes'!$B$19:$B$102,'Valorización obras nuevas redes'!$B$98)/1000</f>
        <v>1.0616207290424002</v>
      </c>
      <c r="H101" s="99">
        <f>SUMIFS('Variables físicas nuevas redes'!N$19:N$102,'Variables físicas nuevas redes'!$D$19:$D$102,'Valorización obras nuevas redes'!$D101,'Variables físicas nuevas redes'!$B$19:$B$102,'Valorización obras nuevas redes'!$B$98)/1000</f>
        <v>0</v>
      </c>
      <c r="I101" s="99">
        <f>SUMIFS('Variables físicas nuevas redes'!O$19:O$102,'Variables físicas nuevas redes'!$D$19:$D$102,'Valorización obras nuevas redes'!$D101,'Variables físicas nuevas redes'!$B$19:$B$102,'Valorización obras nuevas redes'!$B$98)/1000</f>
        <v>0</v>
      </c>
      <c r="J101" s="100">
        <f>SUMIFS('Variables físicas nuevas redes'!P$19:P$102,'Variables físicas nuevas redes'!$D$19:$D$102,'Valorización obras nuevas redes'!$D101,'Variables físicas nuevas redes'!$B$19:$B$102,'Valorización obras nuevas redes'!$B$98)/1000</f>
        <v>0</v>
      </c>
      <c r="K101" s="101">
        <f t="shared" si="84"/>
        <v>2.2971208254240763</v>
      </c>
      <c r="M101" s="97"/>
      <c r="N101" s="44" t="s">
        <v>54</v>
      </c>
      <c r="O101" s="44" t="s">
        <v>2</v>
      </c>
      <c r="P101" s="102">
        <f t="shared" si="92"/>
        <v>0</v>
      </c>
      <c r="Q101" s="103">
        <f t="shared" si="87"/>
        <v>123157.8180470962</v>
      </c>
      <c r="R101" s="103">
        <f t="shared" si="88"/>
        <v>105825.0767971115</v>
      </c>
      <c r="S101" s="103">
        <f t="shared" si="89"/>
        <v>0</v>
      </c>
      <c r="T101" s="103">
        <f t="shared" si="90"/>
        <v>0</v>
      </c>
      <c r="U101" s="104">
        <f t="shared" si="91"/>
        <v>0</v>
      </c>
      <c r="V101" s="105">
        <f t="shared" si="86"/>
        <v>228982.89484420768</v>
      </c>
    </row>
    <row r="102" spans="2:22" x14ac:dyDescent="0.25">
      <c r="B102" s="97"/>
      <c r="C102" s="44" t="s">
        <v>65</v>
      </c>
      <c r="D102" s="44" t="s">
        <v>45</v>
      </c>
      <c r="E102" s="98">
        <v>0</v>
      </c>
      <c r="F102" s="99">
        <f>SUMIFS('Variables físicas nuevas redes'!L$19:L$102,'Variables físicas nuevas redes'!$D$19:$D$102,'Valorización obras nuevas redes'!$D102,'Variables físicas nuevas redes'!$B$19:$B$102,'Valorización obras nuevas redes'!$B$98)/1000</f>
        <v>0.45500000000000007</v>
      </c>
      <c r="G102" s="99">
        <f>SUMIFS('Variables físicas nuevas redes'!M$19:M$102,'Variables físicas nuevas redes'!$D$19:$D$102,'Valorización obras nuevas redes'!$D102,'Variables físicas nuevas redes'!$B$19:$B$102,'Valorización obras nuevas redes'!$B$98)/1000</f>
        <v>0.38780000000000003</v>
      </c>
      <c r="H102" s="99">
        <f>SUMIFS('Variables físicas nuevas redes'!N$19:N$102,'Variables físicas nuevas redes'!$D$19:$D$102,'Valorización obras nuevas redes'!$D102,'Variables físicas nuevas redes'!$B$19:$B$102,'Valorización obras nuevas redes'!$B$98)/1000</f>
        <v>0.80885000000000007</v>
      </c>
      <c r="I102" s="99">
        <f>SUMIFS('Variables físicas nuevas redes'!O$19:O$102,'Variables físicas nuevas redes'!$D$19:$D$102,'Valorización obras nuevas redes'!$D102,'Variables físicas nuevas redes'!$B$19:$B$102,'Valorización obras nuevas redes'!$B$98)/1000</f>
        <v>1.4000000000000002E-3</v>
      </c>
      <c r="J102" s="100">
        <f>SUMIFS('Variables físicas nuevas redes'!P$19:P$102,'Variables físicas nuevas redes'!$D$19:$D$102,'Valorización obras nuevas redes'!$D102,'Variables físicas nuevas redes'!$B$19:$B$102,'Valorización obras nuevas redes'!$B$98)/1000</f>
        <v>0</v>
      </c>
      <c r="K102" s="101">
        <f t="shared" si="84"/>
        <v>1.6530500000000001</v>
      </c>
      <c r="M102" s="97"/>
      <c r="N102" s="44" t="s">
        <v>65</v>
      </c>
      <c r="O102" s="44" t="s">
        <v>45</v>
      </c>
      <c r="P102" s="102">
        <f t="shared" si="92"/>
        <v>0</v>
      </c>
      <c r="Q102" s="103">
        <f t="shared" si="87"/>
        <v>18035.959544832414</v>
      </c>
      <c r="R102" s="103">
        <f t="shared" si="88"/>
        <v>15372.187058211013</v>
      </c>
      <c r="S102" s="103">
        <f t="shared" si="89"/>
        <v>32062.386544698242</v>
      </c>
      <c r="T102" s="103">
        <f t="shared" si="90"/>
        <v>55.495260137945898</v>
      </c>
      <c r="U102" s="104">
        <f t="shared" si="91"/>
        <v>0</v>
      </c>
      <c r="V102" s="105">
        <f t="shared" si="86"/>
        <v>65526.02840787961</v>
      </c>
    </row>
    <row r="103" spans="2:22" x14ac:dyDescent="0.25">
      <c r="B103" s="97"/>
      <c r="C103" s="44" t="s">
        <v>65</v>
      </c>
      <c r="D103" s="44" t="s">
        <v>19</v>
      </c>
      <c r="E103" s="98">
        <v>0</v>
      </c>
      <c r="F103" s="99">
        <f>SUMIFS('Variables físicas nuevas redes'!L$19:L$102,'Variables físicas nuevas redes'!$D$19:$D$102,'Valorización obras nuevas redes'!$D103,'Variables físicas nuevas redes'!$B$19:$B$102,'Valorización obras nuevas redes'!$B$98)/1000</f>
        <v>6.8354999999999997</v>
      </c>
      <c r="G103" s="99">
        <f>SUMIFS('Variables físicas nuevas redes'!M$19:M$102,'Variables físicas nuevas redes'!$D$19:$D$102,'Valorización obras nuevas redes'!$D103,'Variables físicas nuevas redes'!$B$19:$B$102,'Valorización obras nuevas redes'!$B$98)/1000</f>
        <v>5.8222500000000004</v>
      </c>
      <c r="H103" s="99">
        <f>SUMIFS('Variables físicas nuevas redes'!N$19:N$102,'Variables físicas nuevas redes'!$D$19:$D$102,'Valorización obras nuevas redes'!$D103,'Variables físicas nuevas redes'!$B$19:$B$102,'Valorización obras nuevas redes'!$B$98)/1000</f>
        <v>12.138</v>
      </c>
      <c r="I103" s="99">
        <f>SUMIFS('Variables físicas nuevas redes'!O$19:O$102,'Variables físicas nuevas redes'!$D$19:$D$102,'Valorización obras nuevas redes'!$D103,'Variables físicas nuevas redes'!$B$19:$B$102,'Valorización obras nuevas redes'!$B$98)/1000</f>
        <v>0</v>
      </c>
      <c r="J103" s="100">
        <f>SUMIFS('Variables físicas nuevas redes'!P$19:P$102,'Variables físicas nuevas redes'!$D$19:$D$102,'Valorización obras nuevas redes'!$D103,'Variables físicas nuevas redes'!$B$19:$B$102,'Valorización obras nuevas redes'!$B$98)/1000</f>
        <v>0</v>
      </c>
      <c r="K103" s="101">
        <f t="shared" si="84"/>
        <v>24.795749999999998</v>
      </c>
      <c r="M103" s="97"/>
      <c r="N103" s="44" t="s">
        <v>65</v>
      </c>
      <c r="O103" s="44" t="s">
        <v>19</v>
      </c>
      <c r="P103" s="102">
        <f t="shared" si="92"/>
        <v>0</v>
      </c>
      <c r="Q103" s="103">
        <f t="shared" si="87"/>
        <v>304940.47583620559</v>
      </c>
      <c r="R103" s="103">
        <f t="shared" si="88"/>
        <v>259738.08579289709</v>
      </c>
      <c r="S103" s="103">
        <f t="shared" si="89"/>
        <v>541491.84342035896</v>
      </c>
      <c r="T103" s="103">
        <f t="shared" si="90"/>
        <v>0</v>
      </c>
      <c r="U103" s="104">
        <f t="shared" si="91"/>
        <v>0</v>
      </c>
      <c r="V103" s="105">
        <f t="shared" si="86"/>
        <v>1106170.4050494616</v>
      </c>
    </row>
    <row r="104" spans="2:22" x14ac:dyDescent="0.25">
      <c r="B104" s="97"/>
      <c r="C104" s="44" t="s">
        <v>65</v>
      </c>
      <c r="D104" s="44" t="s">
        <v>38</v>
      </c>
      <c r="E104" s="98">
        <v>0</v>
      </c>
      <c r="F104" s="99">
        <f>SUMIFS('Variables físicas nuevas redes'!L$19:L$102,'Variables físicas nuevas redes'!$D$19:$D$102,'Valorización obras nuevas redes'!$D104,'Variables físicas nuevas redes'!$B$19:$B$102,'Valorización obras nuevas redes'!$B$98)/1000</f>
        <v>1.8228000000000002</v>
      </c>
      <c r="G104" s="99">
        <f>SUMIFS('Variables físicas nuevas redes'!M$19:M$102,'Variables físicas nuevas redes'!$D$19:$D$102,'Valorización obras nuevas redes'!$D104,'Variables físicas nuevas redes'!$B$19:$B$102,'Valorización obras nuevas redes'!$B$98)/1000</f>
        <v>1.5526000000000002</v>
      </c>
      <c r="H104" s="99">
        <f>SUMIFS('Variables físicas nuevas redes'!N$19:N$102,'Variables físicas nuevas redes'!$D$19:$D$102,'Valorización obras nuevas redes'!$D104,'Variables físicas nuevas redes'!$B$19:$B$102,'Valorización obras nuevas redes'!$B$98)/1000</f>
        <v>3.2368000000000001</v>
      </c>
      <c r="I104" s="99">
        <f>SUMIFS('Variables físicas nuevas redes'!O$19:O$102,'Variables físicas nuevas redes'!$D$19:$D$102,'Valorización obras nuevas redes'!$D104,'Variables físicas nuevas redes'!$B$19:$B$102,'Valorización obras nuevas redes'!$B$98)/1000</f>
        <v>0</v>
      </c>
      <c r="J104" s="100">
        <f>SUMIFS('Variables físicas nuevas redes'!P$19:P$102,'Variables físicas nuevas redes'!$D$19:$D$102,'Valorización obras nuevas redes'!$D104,'Variables físicas nuevas redes'!$B$19:$B$102,'Valorización obras nuevas redes'!$B$98)/1000</f>
        <v>0</v>
      </c>
      <c r="K104" s="101">
        <f t="shared" si="84"/>
        <v>6.6122000000000005</v>
      </c>
      <c r="M104" s="97"/>
      <c r="N104" s="44" t="s">
        <v>65</v>
      </c>
      <c r="O104" s="44" t="s">
        <v>38</v>
      </c>
      <c r="P104" s="102">
        <f t="shared" si="92"/>
        <v>0</v>
      </c>
      <c r="Q104" s="103">
        <f t="shared" si="87"/>
        <v>90387.735468026163</v>
      </c>
      <c r="R104" s="103">
        <f t="shared" si="88"/>
        <v>76989.246262704313</v>
      </c>
      <c r="S104" s="103">
        <f t="shared" si="89"/>
        <v>160504.18156841511</v>
      </c>
      <c r="T104" s="103">
        <f t="shared" si="90"/>
        <v>0</v>
      </c>
      <c r="U104" s="104">
        <f t="shared" si="91"/>
        <v>0</v>
      </c>
      <c r="V104" s="105">
        <f t="shared" si="86"/>
        <v>327881.16329914558</v>
      </c>
    </row>
    <row r="105" spans="2:22" x14ac:dyDescent="0.25">
      <c r="B105" s="97"/>
      <c r="C105" s="108" t="s">
        <v>40</v>
      </c>
      <c r="D105" s="87" t="s">
        <v>41</v>
      </c>
      <c r="E105" s="93">
        <f>SUM(E106)</f>
        <v>0</v>
      </c>
      <c r="F105" s="109">
        <f t="shared" ref="F105:J107" si="93">SUM(F106)</f>
        <v>3</v>
      </c>
      <c r="G105" s="109">
        <f t="shared" si="93"/>
        <v>4</v>
      </c>
      <c r="H105" s="109">
        <f>SUM(H106)</f>
        <v>0</v>
      </c>
      <c r="I105" s="109">
        <f t="shared" si="93"/>
        <v>0</v>
      </c>
      <c r="J105" s="110">
        <f t="shared" si="93"/>
        <v>0</v>
      </c>
      <c r="K105" s="96">
        <f t="shared" si="84"/>
        <v>7</v>
      </c>
      <c r="M105" s="97"/>
      <c r="N105" s="108" t="s">
        <v>40</v>
      </c>
      <c r="O105" s="87" t="s">
        <v>41</v>
      </c>
      <c r="P105" s="93">
        <f>SUM(P106)</f>
        <v>0</v>
      </c>
      <c r="Q105" s="109">
        <f t="shared" ref="Q105:R107" si="94">SUM(Q106)</f>
        <v>758.62614892485044</v>
      </c>
      <c r="R105" s="109">
        <f t="shared" si="94"/>
        <v>1011.5015318998005</v>
      </c>
      <c r="S105" s="109">
        <f>SUM(S106)</f>
        <v>0</v>
      </c>
      <c r="T105" s="109">
        <f t="shared" ref="T105:U107" si="95">SUM(T106)</f>
        <v>0</v>
      </c>
      <c r="U105" s="110">
        <f t="shared" si="95"/>
        <v>0</v>
      </c>
      <c r="V105" s="96">
        <f t="shared" si="86"/>
        <v>1770.127680824651</v>
      </c>
    </row>
    <row r="106" spans="2:22" x14ac:dyDescent="0.25">
      <c r="B106" s="97"/>
      <c r="C106" s="112" t="s">
        <v>66</v>
      </c>
      <c r="D106" s="113" t="s">
        <v>1</v>
      </c>
      <c r="E106" s="129">
        <v>0</v>
      </c>
      <c r="F106" s="118">
        <f>'Variables físicas nuevas redes'!L66</f>
        <v>3</v>
      </c>
      <c r="G106" s="118">
        <f>'Variables físicas nuevas redes'!M66</f>
        <v>4</v>
      </c>
      <c r="H106" s="118">
        <f>'Variables físicas nuevas redes'!N66</f>
        <v>0</v>
      </c>
      <c r="I106" s="118">
        <f>'Variables físicas nuevas redes'!O66</f>
        <v>0</v>
      </c>
      <c r="J106" s="119">
        <f>'Variables físicas nuevas redes'!P66</f>
        <v>0</v>
      </c>
      <c r="K106" s="120">
        <f t="shared" si="84"/>
        <v>7</v>
      </c>
      <c r="M106" s="97"/>
      <c r="N106" s="112" t="s">
        <v>66</v>
      </c>
      <c r="O106" s="113" t="s">
        <v>1</v>
      </c>
      <c r="P106" s="129">
        <f>E106*INDEX($Y$12:$Y$18,MATCH($D106,$W$12:$W$18,0),1)</f>
        <v>0</v>
      </c>
      <c r="Q106" s="118">
        <f t="shared" ref="Q106:U106" si="96">F106*INDEX($Y$12:$Y$18,MATCH($D106,$W$12:$W$18,0),1)</f>
        <v>758.62614892485044</v>
      </c>
      <c r="R106" s="118">
        <f t="shared" si="96"/>
        <v>1011.5015318998005</v>
      </c>
      <c r="S106" s="118">
        <f t="shared" si="96"/>
        <v>0</v>
      </c>
      <c r="T106" s="118">
        <f t="shared" si="96"/>
        <v>0</v>
      </c>
      <c r="U106" s="119">
        <f t="shared" si="96"/>
        <v>0</v>
      </c>
      <c r="V106" s="120">
        <f t="shared" si="86"/>
        <v>1770.127680824651</v>
      </c>
    </row>
    <row r="107" spans="2:22" x14ac:dyDescent="0.25">
      <c r="B107" s="97"/>
      <c r="C107" s="108" t="s">
        <v>40</v>
      </c>
      <c r="D107" s="87" t="s">
        <v>41</v>
      </c>
      <c r="E107" s="93">
        <f>SUM(E108)</f>
        <v>0</v>
      </c>
      <c r="F107" s="109">
        <f t="shared" si="93"/>
        <v>2</v>
      </c>
      <c r="G107" s="109">
        <f t="shared" si="93"/>
        <v>11</v>
      </c>
      <c r="H107" s="109">
        <f>SUM(H108)</f>
        <v>0</v>
      </c>
      <c r="I107" s="109">
        <f t="shared" si="93"/>
        <v>0</v>
      </c>
      <c r="J107" s="110">
        <f t="shared" si="93"/>
        <v>0</v>
      </c>
      <c r="K107" s="96">
        <f t="shared" ref="K107" si="97">SUM(E107:J107)</f>
        <v>13</v>
      </c>
      <c r="M107" s="97"/>
      <c r="N107" s="108" t="s">
        <v>40</v>
      </c>
      <c r="O107" s="87" t="s">
        <v>41</v>
      </c>
      <c r="P107" s="93">
        <f>SUM(P108)</f>
        <v>0</v>
      </c>
      <c r="Q107" s="109">
        <f t="shared" si="94"/>
        <v>286.03732449245274</v>
      </c>
      <c r="R107" s="109">
        <f t="shared" si="94"/>
        <v>1573.2052847084901</v>
      </c>
      <c r="S107" s="109">
        <f>SUM(S108)</f>
        <v>0</v>
      </c>
      <c r="T107" s="109">
        <f t="shared" si="95"/>
        <v>0</v>
      </c>
      <c r="U107" s="110">
        <f t="shared" si="95"/>
        <v>0</v>
      </c>
      <c r="V107" s="96">
        <f t="shared" ref="V107:V108" si="98">SUM(P107:U107)</f>
        <v>1859.2426092009428</v>
      </c>
    </row>
    <row r="108" spans="2:22" x14ac:dyDescent="0.25">
      <c r="B108" s="111"/>
      <c r="C108" s="139" t="s">
        <v>94</v>
      </c>
      <c r="D108" s="130" t="s">
        <v>84</v>
      </c>
      <c r="E108" s="102">
        <v>0</v>
      </c>
      <c r="F108" s="103">
        <f>'Variables físicas nuevas redes'!L77</f>
        <v>2</v>
      </c>
      <c r="G108" s="103">
        <f>'Variables físicas nuevas redes'!M77</f>
        <v>11</v>
      </c>
      <c r="H108" s="103">
        <f>'Variables físicas nuevas redes'!N77</f>
        <v>0</v>
      </c>
      <c r="I108" s="103">
        <f>'Variables físicas nuevas redes'!O77</f>
        <v>0</v>
      </c>
      <c r="J108" s="104">
        <f>'Variables físicas nuevas redes'!P77</f>
        <v>0</v>
      </c>
      <c r="K108" s="120">
        <f t="shared" si="84"/>
        <v>13</v>
      </c>
      <c r="M108" s="111"/>
      <c r="N108" s="139" t="s">
        <v>94</v>
      </c>
      <c r="O108" s="130" t="s">
        <v>84</v>
      </c>
      <c r="P108" s="129">
        <f>E108*INDEX($Y$12:$Y$19,MATCH($D108,$W$12:$W$19,0),1)</f>
        <v>0</v>
      </c>
      <c r="Q108" s="118">
        <f t="shared" ref="Q108:U108" si="99">F108*INDEX($Y$12:$Y$19,MATCH($D108,$W$12:$W$19,0),1)</f>
        <v>286.03732449245274</v>
      </c>
      <c r="R108" s="118">
        <f t="shared" si="99"/>
        <v>1573.2052847084901</v>
      </c>
      <c r="S108" s="118">
        <f t="shared" si="99"/>
        <v>0</v>
      </c>
      <c r="T108" s="118">
        <f t="shared" si="99"/>
        <v>0</v>
      </c>
      <c r="U108" s="119">
        <f t="shared" si="99"/>
        <v>0</v>
      </c>
      <c r="V108" s="120">
        <f t="shared" si="98"/>
        <v>1859.2426092009428</v>
      </c>
    </row>
    <row r="109" spans="2:22" ht="14.25" customHeight="1" x14ac:dyDescent="0.25">
      <c r="B109" s="86" t="s">
        <v>81</v>
      </c>
      <c r="C109" s="121" t="s">
        <v>40</v>
      </c>
      <c r="D109" s="87" t="s">
        <v>41</v>
      </c>
      <c r="E109" s="88">
        <f t="shared" ref="E109:J109" si="100">SUM(E110:E114)</f>
        <v>0</v>
      </c>
      <c r="F109" s="123">
        <f t="shared" si="100"/>
        <v>4.9336223406585509</v>
      </c>
      <c r="G109" s="123">
        <f t="shared" si="100"/>
        <v>0</v>
      </c>
      <c r="H109" s="123">
        <f t="shared" si="100"/>
        <v>0</v>
      </c>
      <c r="I109" s="123">
        <f t="shared" si="100"/>
        <v>0</v>
      </c>
      <c r="J109" s="124">
        <f t="shared" si="100"/>
        <v>0</v>
      </c>
      <c r="K109" s="92">
        <f t="shared" si="84"/>
        <v>4.9336223406585509</v>
      </c>
      <c r="M109" s="86" t="s">
        <v>81</v>
      </c>
      <c r="N109" s="121" t="s">
        <v>40</v>
      </c>
      <c r="O109" s="87" t="s">
        <v>41</v>
      </c>
      <c r="P109" s="93">
        <f t="shared" ref="P109:U109" si="101">SUM(P110:P114)</f>
        <v>0</v>
      </c>
      <c r="Q109" s="109">
        <f t="shared" si="101"/>
        <v>221115.18617039427</v>
      </c>
      <c r="R109" s="109">
        <f t="shared" si="101"/>
        <v>0</v>
      </c>
      <c r="S109" s="109">
        <f t="shared" si="101"/>
        <v>0</v>
      </c>
      <c r="T109" s="109">
        <f t="shared" si="101"/>
        <v>0</v>
      </c>
      <c r="U109" s="110">
        <f t="shared" si="101"/>
        <v>0</v>
      </c>
      <c r="V109" s="96">
        <f t="shared" si="86"/>
        <v>221115.18617039427</v>
      </c>
    </row>
    <row r="110" spans="2:22" x14ac:dyDescent="0.25">
      <c r="B110" s="97"/>
      <c r="C110" s="125" t="s">
        <v>54</v>
      </c>
      <c r="D110" s="125" t="s">
        <v>3</v>
      </c>
      <c r="E110" s="98">
        <v>0</v>
      </c>
      <c r="F110" s="99">
        <f>SUMIFS('Variables físicas nuevas redes'!L$19:L$102,'Variables físicas nuevas redes'!$D$19:$D$102,'Valorización obras nuevas redes'!$D110,'Variables físicas nuevas redes'!$B$19:$B$102,'Valorización obras nuevas redes'!$B$109)/1000</f>
        <v>3.1434034725396716</v>
      </c>
      <c r="G110" s="99">
        <f>SUMIFS('Variables físicas nuevas redes'!M$19:M$102,'Variables físicas nuevas redes'!$D$19:$D$102,'Valorización obras nuevas redes'!$D110,'Variables físicas nuevas redes'!$B$19:$B$102,'Valorización obras nuevas redes'!$B$109)/1000</f>
        <v>0</v>
      </c>
      <c r="H110" s="99">
        <f>SUMIFS('Variables físicas nuevas redes'!N$19:N$102,'Variables físicas nuevas redes'!$D$19:$D$102,'Valorización obras nuevas redes'!$D110,'Variables físicas nuevas redes'!$B$19:$B$102,'Valorización obras nuevas redes'!$B$109)/1000</f>
        <v>0</v>
      </c>
      <c r="I110" s="99">
        <f>SUMIFS('Variables físicas nuevas redes'!O$19:O$102,'Variables físicas nuevas redes'!$D$19:$D$102,'Valorización obras nuevas redes'!$D110,'Variables físicas nuevas redes'!$B$19:$B$102,'Valorización obras nuevas redes'!$B$109)/1000</f>
        <v>0</v>
      </c>
      <c r="J110" s="100">
        <f>SUMIFS('Variables físicas nuevas redes'!P$19:P$102,'Variables físicas nuevas redes'!$D$19:$D$102,'Valorización obras nuevas redes'!$D110,'Variables físicas nuevas redes'!$B$19:$B$102,'Valorización obras nuevas redes'!$B$109)/1000</f>
        <v>0</v>
      </c>
      <c r="K110" s="101">
        <f t="shared" si="84"/>
        <v>3.1434034725396716</v>
      </c>
      <c r="M110" s="97"/>
      <c r="N110" s="125" t="s">
        <v>54</v>
      </c>
      <c r="O110" s="125" t="s">
        <v>3</v>
      </c>
      <c r="P110" s="102">
        <f>E110*INDEX($AC$12:$AC$18,MATCH($D110,$AA$12:$AA$18,0),1)*1000</f>
        <v>0</v>
      </c>
      <c r="Q110" s="103">
        <f t="shared" ref="Q110:Q114" si="102">F110*INDEX($AC$12:$AC$18,MATCH($D110,$AA$12:$AA$18,0),1)*1000</f>
        <v>140330.99980921042</v>
      </c>
      <c r="R110" s="103">
        <f t="shared" ref="R110:R114" si="103">G110*INDEX($AC$12:$AC$18,MATCH($D110,$AA$12:$AA$18,0),1)*1000</f>
        <v>0</v>
      </c>
      <c r="S110" s="103">
        <f t="shared" ref="S110:S114" si="104">H110*INDEX($AC$12:$AC$18,MATCH($D110,$AA$12:$AA$18,0),1)*1000</f>
        <v>0</v>
      </c>
      <c r="T110" s="103">
        <f t="shared" ref="T110:T114" si="105">I110*INDEX($AC$12:$AC$18,MATCH($D110,$AA$12:$AA$18,0),1)*1000</f>
        <v>0</v>
      </c>
      <c r="U110" s="104">
        <f t="shared" ref="U110:U114" si="106">J110*INDEX($AC$12:$AC$18,MATCH($D110,$AA$12:$AA$18,0),1)*1000</f>
        <v>0</v>
      </c>
      <c r="V110" s="105">
        <f t="shared" si="86"/>
        <v>140330.99980921042</v>
      </c>
    </row>
    <row r="111" spans="2:22" x14ac:dyDescent="0.25">
      <c r="B111" s="97"/>
      <c r="C111" s="125" t="s">
        <v>54</v>
      </c>
      <c r="D111" s="125" t="s">
        <v>4</v>
      </c>
      <c r="E111" s="98">
        <v>0</v>
      </c>
      <c r="F111" s="99">
        <f>SUMIFS('Variables físicas nuevas redes'!L$19:L$102,'Variables físicas nuevas redes'!$D$19:$D$102,'Valorización obras nuevas redes'!$D111,'Variables físicas nuevas redes'!$B$19:$B$102,'Valorización obras nuevas redes'!$B$109)/1000</f>
        <v>2.6218868118879E-2</v>
      </c>
      <c r="G111" s="99">
        <f>SUMIFS('Variables físicas nuevas redes'!M$19:M$102,'Variables físicas nuevas redes'!$D$19:$D$102,'Valorización obras nuevas redes'!$D111,'Variables físicas nuevas redes'!$B$19:$B$102,'Valorización obras nuevas redes'!$B$109)/1000</f>
        <v>0</v>
      </c>
      <c r="H111" s="99">
        <f>SUMIFS('Variables físicas nuevas redes'!N$19:N$102,'Variables físicas nuevas redes'!$D$19:$D$102,'Valorización obras nuevas redes'!$D111,'Variables físicas nuevas redes'!$B$19:$B$102,'Valorización obras nuevas redes'!$B$109)/1000</f>
        <v>0</v>
      </c>
      <c r="I111" s="99">
        <f>SUMIFS('Variables físicas nuevas redes'!O$19:O$102,'Variables físicas nuevas redes'!$D$19:$D$102,'Valorización obras nuevas redes'!$D111,'Variables físicas nuevas redes'!$B$19:$B$102,'Valorización obras nuevas redes'!$B$109)/1000</f>
        <v>0</v>
      </c>
      <c r="J111" s="100">
        <f>SUMIFS('Variables físicas nuevas redes'!P$19:P$102,'Variables físicas nuevas redes'!$D$19:$D$102,'Valorización obras nuevas redes'!$D111,'Variables físicas nuevas redes'!$B$19:$B$102,'Valorización obras nuevas redes'!$B$109)/1000</f>
        <v>0</v>
      </c>
      <c r="K111" s="101">
        <f t="shared" si="84"/>
        <v>2.6218868118879E-2</v>
      </c>
      <c r="M111" s="97"/>
      <c r="N111" s="125" t="s">
        <v>54</v>
      </c>
      <c r="O111" s="125" t="s">
        <v>4</v>
      </c>
      <c r="P111" s="102">
        <f t="shared" ref="P111:P114" si="107">E111*INDEX($AC$12:$AC$18,MATCH($D111,$AA$12:$AA$18,0),1)*1000</f>
        <v>0</v>
      </c>
      <c r="Q111" s="103">
        <f t="shared" si="102"/>
        <v>1211.361729257244</v>
      </c>
      <c r="R111" s="103">
        <f t="shared" si="103"/>
        <v>0</v>
      </c>
      <c r="S111" s="103">
        <f t="shared" si="104"/>
        <v>0</v>
      </c>
      <c r="T111" s="103">
        <f t="shared" si="105"/>
        <v>0</v>
      </c>
      <c r="U111" s="104">
        <f t="shared" si="106"/>
        <v>0</v>
      </c>
      <c r="V111" s="105">
        <f t="shared" si="86"/>
        <v>1211.361729257244</v>
      </c>
    </row>
    <row r="112" spans="2:22" x14ac:dyDescent="0.25">
      <c r="B112" s="97"/>
      <c r="C112" s="125" t="s">
        <v>65</v>
      </c>
      <c r="D112" s="125" t="s">
        <v>45</v>
      </c>
      <c r="E112" s="98">
        <v>0</v>
      </c>
      <c r="F112" s="99">
        <f>SUMIFS('Variables físicas nuevas redes'!L$19:L$102,'Variables físicas nuevas redes'!$D$19:$D$102,'Valorización obras nuevas redes'!$D112,'Variables físicas nuevas redes'!$B$19:$B$102,'Valorización obras nuevas redes'!$B$109)/1000</f>
        <v>0.17640000000000003</v>
      </c>
      <c r="G112" s="99">
        <f>SUMIFS('Variables físicas nuevas redes'!M$19:M$102,'Variables físicas nuevas redes'!$D$19:$D$102,'Valorización obras nuevas redes'!$D112,'Variables físicas nuevas redes'!$B$19:$B$102,'Valorización obras nuevas redes'!$B$109)/1000</f>
        <v>0</v>
      </c>
      <c r="H112" s="99">
        <f>SUMIFS('Variables físicas nuevas redes'!N$19:N$102,'Variables físicas nuevas redes'!$D$19:$D$102,'Valorización obras nuevas redes'!$D112,'Variables físicas nuevas redes'!$B$19:$B$102,'Valorización obras nuevas redes'!$B$109)/1000</f>
        <v>0</v>
      </c>
      <c r="I112" s="99">
        <f>SUMIFS('Variables físicas nuevas redes'!O$19:O$102,'Variables físicas nuevas redes'!$D$19:$D$102,'Valorización obras nuevas redes'!$D112,'Variables físicas nuevas redes'!$B$19:$B$102,'Valorización obras nuevas redes'!$B$109)/1000</f>
        <v>0</v>
      </c>
      <c r="J112" s="100">
        <f>SUMIFS('Variables físicas nuevas redes'!P$19:P$102,'Variables físicas nuevas redes'!$D$19:$D$102,'Valorización obras nuevas redes'!$D112,'Variables físicas nuevas redes'!$B$19:$B$102,'Valorización obras nuevas redes'!$B$109)/1000</f>
        <v>0</v>
      </c>
      <c r="K112" s="101">
        <f t="shared" si="84"/>
        <v>0.17640000000000003</v>
      </c>
      <c r="M112" s="97"/>
      <c r="N112" s="125" t="s">
        <v>65</v>
      </c>
      <c r="O112" s="125" t="s">
        <v>45</v>
      </c>
      <c r="P112" s="102">
        <f t="shared" si="107"/>
        <v>0</v>
      </c>
      <c r="Q112" s="103">
        <f t="shared" si="102"/>
        <v>6992.4027773811831</v>
      </c>
      <c r="R112" s="103">
        <f t="shared" si="103"/>
        <v>0</v>
      </c>
      <c r="S112" s="103">
        <f t="shared" si="104"/>
        <v>0</v>
      </c>
      <c r="T112" s="103">
        <f t="shared" si="105"/>
        <v>0</v>
      </c>
      <c r="U112" s="104">
        <f t="shared" si="106"/>
        <v>0</v>
      </c>
      <c r="V112" s="105">
        <f t="shared" si="86"/>
        <v>6992.4027773811831</v>
      </c>
    </row>
    <row r="113" spans="2:22" x14ac:dyDescent="0.25">
      <c r="B113" s="97"/>
      <c r="C113" s="125" t="s">
        <v>65</v>
      </c>
      <c r="D113" s="125" t="s">
        <v>19</v>
      </c>
      <c r="E113" s="98">
        <v>0</v>
      </c>
      <c r="F113" s="99">
        <f>SUMIFS('Variables físicas nuevas redes'!L$19:L$102,'Variables físicas nuevas redes'!$D$19:$D$102,'Valorización obras nuevas redes'!$D113,'Variables físicas nuevas redes'!$B$19:$B$102,'Valorización obras nuevas redes'!$B$109)/1000</f>
        <v>1.2347999999999997</v>
      </c>
      <c r="G113" s="99">
        <f>SUMIFS('Variables físicas nuevas redes'!M$19:M$102,'Variables físicas nuevas redes'!$D$19:$D$102,'Valorización obras nuevas redes'!$D113,'Variables físicas nuevas redes'!$B$19:$B$102,'Valorización obras nuevas redes'!$B$109)/1000</f>
        <v>0</v>
      </c>
      <c r="H113" s="99">
        <f>SUMIFS('Variables físicas nuevas redes'!N$19:N$102,'Variables físicas nuevas redes'!$D$19:$D$102,'Valorización obras nuevas redes'!$D113,'Variables físicas nuevas redes'!$B$19:$B$102,'Valorización obras nuevas redes'!$B$109)/1000</f>
        <v>0</v>
      </c>
      <c r="I113" s="99">
        <f>SUMIFS('Variables físicas nuevas redes'!O$19:O$102,'Variables físicas nuevas redes'!$D$19:$D$102,'Valorización obras nuevas redes'!$D113,'Variables físicas nuevas redes'!$B$19:$B$102,'Valorización obras nuevas redes'!$B$109)/1000</f>
        <v>0</v>
      </c>
      <c r="J113" s="100">
        <f>SUMIFS('Variables físicas nuevas redes'!P$19:P$102,'Variables físicas nuevas redes'!$D$19:$D$102,'Valorización obras nuevas redes'!$D113,'Variables físicas nuevas redes'!$B$19:$B$102,'Valorización obras nuevas redes'!$B$109)/1000</f>
        <v>0</v>
      </c>
      <c r="K113" s="101">
        <f t="shared" si="84"/>
        <v>1.2347999999999997</v>
      </c>
      <c r="M113" s="97"/>
      <c r="N113" s="125" t="s">
        <v>65</v>
      </c>
      <c r="O113" s="125" t="s">
        <v>19</v>
      </c>
      <c r="P113" s="102">
        <f t="shared" si="107"/>
        <v>0</v>
      </c>
      <c r="Q113" s="103">
        <f t="shared" si="102"/>
        <v>55086.02144137906</v>
      </c>
      <c r="R113" s="103">
        <f t="shared" si="103"/>
        <v>0</v>
      </c>
      <c r="S113" s="103">
        <f t="shared" si="104"/>
        <v>0</v>
      </c>
      <c r="T113" s="103">
        <f t="shared" si="105"/>
        <v>0</v>
      </c>
      <c r="U113" s="104">
        <f t="shared" si="106"/>
        <v>0</v>
      </c>
      <c r="V113" s="105">
        <f t="shared" si="86"/>
        <v>55086.02144137906</v>
      </c>
    </row>
    <row r="114" spans="2:22" x14ac:dyDescent="0.25">
      <c r="B114" s="97"/>
      <c r="C114" s="125" t="s">
        <v>65</v>
      </c>
      <c r="D114" s="125" t="s">
        <v>38</v>
      </c>
      <c r="E114" s="98">
        <v>0</v>
      </c>
      <c r="F114" s="99">
        <f>SUMIFS('Variables físicas nuevas redes'!L$19:L$102,'Variables físicas nuevas redes'!$D$19:$D$102,'Valorización obras nuevas redes'!$D114,'Variables físicas nuevas redes'!$B$19:$B$102,'Valorización obras nuevas redes'!$B$109)/1000</f>
        <v>0.35280000000000006</v>
      </c>
      <c r="G114" s="99">
        <f>SUMIFS('Variables físicas nuevas redes'!M$19:M$102,'Variables físicas nuevas redes'!$D$19:$D$102,'Valorización obras nuevas redes'!$D114,'Variables físicas nuevas redes'!$B$19:$B$102,'Valorización obras nuevas redes'!$B$109)/1000</f>
        <v>0</v>
      </c>
      <c r="H114" s="99">
        <f>SUMIFS('Variables físicas nuevas redes'!N$19:N$102,'Variables físicas nuevas redes'!$D$19:$D$102,'Valorización obras nuevas redes'!$D114,'Variables físicas nuevas redes'!$B$19:$B$102,'Valorización obras nuevas redes'!$B$109)/1000</f>
        <v>0</v>
      </c>
      <c r="I114" s="99">
        <f>SUMIFS('Variables físicas nuevas redes'!O$19:O$102,'Variables físicas nuevas redes'!$D$19:$D$102,'Valorización obras nuevas redes'!$D114,'Variables físicas nuevas redes'!$B$19:$B$102,'Valorización obras nuevas redes'!$B$109)/1000</f>
        <v>0</v>
      </c>
      <c r="J114" s="100">
        <f>SUMIFS('Variables físicas nuevas redes'!P$19:P$102,'Variables físicas nuevas redes'!$D$19:$D$102,'Valorización obras nuevas redes'!$D114,'Variables físicas nuevas redes'!$B$19:$B$102,'Valorización obras nuevas redes'!$B$109)/1000</f>
        <v>0</v>
      </c>
      <c r="K114" s="101">
        <f t="shared" si="84"/>
        <v>0.35280000000000006</v>
      </c>
      <c r="M114" s="97"/>
      <c r="N114" s="125" t="s">
        <v>65</v>
      </c>
      <c r="O114" s="125" t="s">
        <v>38</v>
      </c>
      <c r="P114" s="102">
        <f t="shared" si="107"/>
        <v>0</v>
      </c>
      <c r="Q114" s="103">
        <f t="shared" si="102"/>
        <v>17494.400413166357</v>
      </c>
      <c r="R114" s="103">
        <f t="shared" si="103"/>
        <v>0</v>
      </c>
      <c r="S114" s="103">
        <f t="shared" si="104"/>
        <v>0</v>
      </c>
      <c r="T114" s="103">
        <f t="shared" si="105"/>
        <v>0</v>
      </c>
      <c r="U114" s="104">
        <f t="shared" si="106"/>
        <v>0</v>
      </c>
      <c r="V114" s="105">
        <f t="shared" si="86"/>
        <v>17494.400413166357</v>
      </c>
    </row>
    <row r="115" spans="2:22" x14ac:dyDescent="0.25">
      <c r="B115" s="97"/>
      <c r="C115" s="108" t="s">
        <v>40</v>
      </c>
      <c r="D115" s="87" t="s">
        <v>41</v>
      </c>
      <c r="E115" s="88">
        <f t="shared" ref="E115:J115" si="108">SUM(E116:E116)</f>
        <v>0</v>
      </c>
      <c r="F115" s="109">
        <f t="shared" si="108"/>
        <v>1</v>
      </c>
      <c r="G115" s="109">
        <f t="shared" si="108"/>
        <v>0</v>
      </c>
      <c r="H115" s="109">
        <f t="shared" si="108"/>
        <v>0</v>
      </c>
      <c r="I115" s="109">
        <f t="shared" si="108"/>
        <v>0</v>
      </c>
      <c r="J115" s="110">
        <f t="shared" si="108"/>
        <v>0</v>
      </c>
      <c r="K115" s="96">
        <f t="shared" si="84"/>
        <v>1</v>
      </c>
      <c r="M115" s="97"/>
      <c r="N115" s="108" t="s">
        <v>40</v>
      </c>
      <c r="O115" s="87" t="s">
        <v>41</v>
      </c>
      <c r="P115" s="93">
        <f t="shared" ref="P115:U115" si="109">SUM(P116:P116)</f>
        <v>0</v>
      </c>
      <c r="Q115" s="109">
        <f t="shared" si="109"/>
        <v>252.87538297495013</v>
      </c>
      <c r="R115" s="109">
        <f t="shared" si="109"/>
        <v>0</v>
      </c>
      <c r="S115" s="109">
        <f t="shared" si="109"/>
        <v>0</v>
      </c>
      <c r="T115" s="109">
        <f t="shared" si="109"/>
        <v>0</v>
      </c>
      <c r="U115" s="110">
        <f t="shared" si="109"/>
        <v>0</v>
      </c>
      <c r="V115" s="96">
        <f t="shared" si="86"/>
        <v>252.87538297495013</v>
      </c>
    </row>
    <row r="116" spans="2:22" x14ac:dyDescent="0.25">
      <c r="B116" s="111"/>
      <c r="C116" s="112" t="s">
        <v>66</v>
      </c>
      <c r="D116" s="113" t="s">
        <v>1</v>
      </c>
      <c r="E116" s="142">
        <v>0</v>
      </c>
      <c r="F116" s="118">
        <f>'Variables físicas nuevas redes'!L68</f>
        <v>1</v>
      </c>
      <c r="G116" s="118">
        <f>'Variables físicas nuevas redes'!M68</f>
        <v>0</v>
      </c>
      <c r="H116" s="118">
        <f>'Variables físicas nuevas redes'!N68</f>
        <v>0</v>
      </c>
      <c r="I116" s="118">
        <f>'Variables físicas nuevas redes'!O68</f>
        <v>0</v>
      </c>
      <c r="J116" s="128">
        <f>'Variables físicas nuevas redes'!P68</f>
        <v>0</v>
      </c>
      <c r="K116" s="120">
        <f t="shared" si="84"/>
        <v>1</v>
      </c>
      <c r="M116" s="111"/>
      <c r="N116" s="112" t="s">
        <v>66</v>
      </c>
      <c r="O116" s="113" t="s">
        <v>1</v>
      </c>
      <c r="P116" s="135">
        <f>E116*INDEX($AC$12:$AC$18,MATCH($D116,$AA$12:$AA$18,0),1)</f>
        <v>0</v>
      </c>
      <c r="Q116" s="118">
        <f t="shared" ref="Q116:U116" si="110">F116*INDEX($AC$12:$AC$18,MATCH($D116,$AA$12:$AA$18,0),1)</f>
        <v>252.87538297495013</v>
      </c>
      <c r="R116" s="118">
        <f t="shared" si="110"/>
        <v>0</v>
      </c>
      <c r="S116" s="118">
        <f t="shared" si="110"/>
        <v>0</v>
      </c>
      <c r="T116" s="118">
        <f t="shared" si="110"/>
        <v>0</v>
      </c>
      <c r="U116" s="128">
        <f t="shared" si="110"/>
        <v>0</v>
      </c>
      <c r="V116" s="120">
        <f t="shared" si="86"/>
        <v>252.87538297495013</v>
      </c>
    </row>
  </sheetData>
  <mergeCells count="27">
    <mergeCell ref="AG10:AH10"/>
    <mergeCell ref="B59:B67"/>
    <mergeCell ref="M59:M67"/>
    <mergeCell ref="N38:O38"/>
    <mergeCell ref="C49:D49"/>
    <mergeCell ref="N49:O49"/>
    <mergeCell ref="B50:B58"/>
    <mergeCell ref="M50:M58"/>
    <mergeCell ref="C38:D38"/>
    <mergeCell ref="N42:O42"/>
    <mergeCell ref="N46:O46"/>
    <mergeCell ref="C42:D42"/>
    <mergeCell ref="C46:D46"/>
    <mergeCell ref="B68:B76"/>
    <mergeCell ref="B77:B81"/>
    <mergeCell ref="M68:M76"/>
    <mergeCell ref="M77:M81"/>
    <mergeCell ref="C83:D83"/>
    <mergeCell ref="B109:B116"/>
    <mergeCell ref="M109:M116"/>
    <mergeCell ref="B98:B108"/>
    <mergeCell ref="M98:M108"/>
    <mergeCell ref="N83:O83"/>
    <mergeCell ref="C97:D97"/>
    <mergeCell ref="N97:O97"/>
    <mergeCell ref="B84:B94"/>
    <mergeCell ref="M84:M94"/>
  </mergeCells>
  <pageMargins left="0.7" right="0.7" top="0.75" bottom="0.75" header="0.3" footer="0.3"/>
  <pageSetup scale="56" orientation="portrait" r:id="rId1"/>
  <colBreaks count="1" manualBreakCount="1">
    <brk id="1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2094B-2A1A-4541-B8AB-E54B96570782}">
  <dimension ref="A1:BC36"/>
  <sheetViews>
    <sheetView showGridLines="0" topLeftCell="A4" zoomScale="85" zoomScaleNormal="85" workbookViewId="0">
      <selection activeCell="W35" sqref="B26:W35"/>
    </sheetView>
  </sheetViews>
  <sheetFormatPr baseColWidth="10" defaultRowHeight="15" x14ac:dyDescent="0.25"/>
  <cols>
    <col min="2" max="2" width="10.85546875" bestFit="1" customWidth="1"/>
    <col min="3" max="3" width="19.85546875" customWidth="1"/>
    <col min="4" max="5" width="5" bestFit="1" customWidth="1"/>
    <col min="6" max="6" width="5.7109375" bestFit="1" customWidth="1"/>
    <col min="7" max="12" width="5.28515625" bestFit="1" customWidth="1"/>
    <col min="13" max="18" width="3.5703125" bestFit="1" customWidth="1"/>
    <col min="19" max="20" width="5.28515625" bestFit="1" customWidth="1"/>
    <col min="21" max="23" width="3.5703125" bestFit="1" customWidth="1"/>
  </cols>
  <sheetData>
    <row r="1" spans="1:55" s="8" customFormat="1" ht="14.2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8" customFormat="1" ht="16.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8" customFormat="1" ht="14.25" x14ac:dyDescent="0.2">
      <c r="A3" s="7"/>
      <c r="B3" s="7"/>
      <c r="C3" s="7"/>
      <c r="D3" s="7"/>
      <c r="E3" s="7"/>
      <c r="F3" s="10"/>
      <c r="G3" s="11"/>
      <c r="H3" s="11"/>
      <c r="I3" s="11"/>
      <c r="J3" s="7"/>
      <c r="K3" s="7"/>
      <c r="L3" s="7"/>
      <c r="M3" s="11"/>
      <c r="N3" s="11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8" customFormat="1" ht="14.25" x14ac:dyDescent="0.2">
      <c r="A4" s="7"/>
      <c r="B4" s="7"/>
      <c r="C4" s="7"/>
      <c r="D4" s="12"/>
      <c r="E4" s="7"/>
      <c r="F4" s="10"/>
      <c r="G4" s="11"/>
      <c r="H4" s="11"/>
      <c r="I4" s="11"/>
      <c r="J4" s="7"/>
      <c r="K4" s="7"/>
      <c r="L4" s="7"/>
      <c r="M4" s="11"/>
      <c r="N4" s="11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</row>
    <row r="5" spans="1:55" s="8" customFormat="1" ht="14.25" x14ac:dyDescent="0.2">
      <c r="A5" s="7"/>
      <c r="B5" s="7"/>
      <c r="C5" s="7"/>
      <c r="D5" s="7"/>
      <c r="E5" s="7"/>
      <c r="F5" s="13"/>
      <c r="G5" s="14"/>
      <c r="H5" s="14"/>
      <c r="I5" s="14"/>
      <c r="J5" s="7"/>
      <c r="K5" s="7"/>
      <c r="L5" s="7"/>
      <c r="M5" s="14"/>
      <c r="N5" s="14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s="8" customFormat="1" ht="5.2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13" spans="1:55" ht="15.75" customHeight="1" x14ac:dyDescent="0.25"/>
    <row r="14" spans="1:55" x14ac:dyDescent="0.25">
      <c r="B14" s="156"/>
      <c r="C14" s="156"/>
      <c r="D14" s="41" t="s">
        <v>98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55" ht="15.75" x14ac:dyDescent="0.25">
      <c r="B15" s="156"/>
      <c r="C15" s="156"/>
      <c r="D15" s="157">
        <v>2022</v>
      </c>
      <c r="E15" s="157"/>
      <c r="F15" s="157"/>
      <c r="G15" s="157"/>
      <c r="H15" s="157">
        <v>2023</v>
      </c>
      <c r="I15" s="157"/>
      <c r="J15" s="157"/>
      <c r="K15" s="157"/>
      <c r="L15" s="157">
        <v>2024</v>
      </c>
      <c r="M15" s="157"/>
      <c r="N15" s="157"/>
      <c r="O15" s="157"/>
      <c r="P15" s="157">
        <v>2025</v>
      </c>
      <c r="Q15" s="157"/>
      <c r="R15" s="157"/>
      <c r="S15" s="157"/>
      <c r="T15" s="157">
        <v>2026</v>
      </c>
      <c r="U15" s="157"/>
      <c r="V15" s="157"/>
      <c r="W15" s="157"/>
    </row>
    <row r="16" spans="1:55" ht="15.75" x14ac:dyDescent="0.25">
      <c r="B16" s="158" t="s">
        <v>95</v>
      </c>
      <c r="C16" s="159" t="s">
        <v>96</v>
      </c>
      <c r="D16" s="159" t="s">
        <v>112</v>
      </c>
      <c r="E16" s="159" t="s">
        <v>113</v>
      </c>
      <c r="F16" s="159" t="s">
        <v>114</v>
      </c>
      <c r="G16" s="159" t="s">
        <v>115</v>
      </c>
      <c r="H16" s="159" t="s">
        <v>112</v>
      </c>
      <c r="I16" s="159" t="s">
        <v>113</v>
      </c>
      <c r="J16" s="159" t="s">
        <v>114</v>
      </c>
      <c r="K16" s="159" t="s">
        <v>115</v>
      </c>
      <c r="L16" s="159" t="s">
        <v>112</v>
      </c>
      <c r="M16" s="159" t="s">
        <v>113</v>
      </c>
      <c r="N16" s="159" t="s">
        <v>114</v>
      </c>
      <c r="O16" s="159" t="s">
        <v>115</v>
      </c>
      <c r="P16" s="159" t="s">
        <v>112</v>
      </c>
      <c r="Q16" s="159" t="s">
        <v>113</v>
      </c>
      <c r="R16" s="159" t="s">
        <v>114</v>
      </c>
      <c r="S16" s="159" t="s">
        <v>115</v>
      </c>
      <c r="T16" s="159" t="s">
        <v>112</v>
      </c>
      <c r="U16" s="159" t="s">
        <v>113</v>
      </c>
      <c r="V16" s="159" t="s">
        <v>114</v>
      </c>
      <c r="W16" s="159" t="s">
        <v>115</v>
      </c>
    </row>
    <row r="17" spans="1:23" x14ac:dyDescent="0.25">
      <c r="A17" t="s">
        <v>31</v>
      </c>
      <c r="B17" s="160" t="s">
        <v>83</v>
      </c>
      <c r="C17" s="161">
        <f>SUMIFS('Variables físicas nuevas redes'!$Q$19:$Q$57,'Variables físicas nuevas redes'!$B$19:$B$57,'Plan trimestral'!$B17,'Variables físicas nuevas redes'!$C$19:$C$57,A17)/1000</f>
        <v>41.025689399550288</v>
      </c>
      <c r="D17" s="162"/>
      <c r="E17" s="163"/>
      <c r="F17" s="163"/>
      <c r="G17" s="164"/>
      <c r="H17" s="162">
        <f>$C$17/5</f>
        <v>8.2051378799100583</v>
      </c>
      <c r="I17" s="163">
        <f t="shared" ref="I17:L17" si="0">$C$17/5</f>
        <v>8.2051378799100583</v>
      </c>
      <c r="J17" s="163">
        <f t="shared" si="0"/>
        <v>8.2051378799100583</v>
      </c>
      <c r="K17" s="164">
        <f t="shared" si="0"/>
        <v>8.2051378799100583</v>
      </c>
      <c r="L17" s="162">
        <f t="shared" si="0"/>
        <v>8.2051378799100583</v>
      </c>
      <c r="M17" s="163"/>
      <c r="N17" s="163"/>
      <c r="O17" s="164"/>
      <c r="P17" s="162"/>
      <c r="Q17" s="163"/>
      <c r="R17" s="163"/>
      <c r="S17" s="164"/>
      <c r="T17" s="162"/>
      <c r="U17" s="163"/>
      <c r="V17" s="163"/>
      <c r="W17" s="164"/>
    </row>
    <row r="18" spans="1:23" x14ac:dyDescent="0.25">
      <c r="A18" t="s">
        <v>31</v>
      </c>
      <c r="B18" s="165" t="s">
        <v>21</v>
      </c>
      <c r="C18" s="166">
        <f>SUMIFS('Variables físicas nuevas redes'!$Q$19:$Q$57,'Variables físicas nuevas redes'!$B$19:$B$57,'Plan trimestral'!$B18,'Variables físicas nuevas redes'!$C$19:$C$57,A18)/1000</f>
        <v>25.526238304289649</v>
      </c>
      <c r="D18" s="167"/>
      <c r="E18" s="168">
        <f>$C$18*30%</f>
        <v>7.6578714912868939</v>
      </c>
      <c r="F18" s="168">
        <f>$C$18*40%</f>
        <v>10.210495321715861</v>
      </c>
      <c r="G18" s="169">
        <f>$C$18*30%</f>
        <v>7.6578714912868939</v>
      </c>
      <c r="H18" s="167"/>
      <c r="I18" s="168"/>
      <c r="J18" s="168"/>
      <c r="K18" s="169"/>
      <c r="L18" s="167"/>
      <c r="M18" s="168"/>
      <c r="N18" s="168"/>
      <c r="O18" s="169"/>
      <c r="P18" s="167"/>
      <c r="Q18" s="168"/>
      <c r="R18" s="168"/>
      <c r="S18" s="169"/>
      <c r="T18" s="167"/>
      <c r="U18" s="168"/>
      <c r="V18" s="168"/>
      <c r="W18" s="169"/>
    </row>
    <row r="19" spans="1:23" x14ac:dyDescent="0.25">
      <c r="A19" t="s">
        <v>31</v>
      </c>
      <c r="B19" s="165" t="s">
        <v>75</v>
      </c>
      <c r="C19" s="166">
        <f>SUMIFS('Variables físicas nuevas redes'!$Q$19:$Q$57,'Variables físicas nuevas redes'!$B$19:$B$57,'Plan trimestral'!$B19,'Variables físicas nuevas redes'!$C$19:$C$57,A19)/1000</f>
        <v>22.681112810071564</v>
      </c>
      <c r="D19" s="167"/>
      <c r="E19" s="168">
        <f>$C$19/5</f>
        <v>4.5362225620143128</v>
      </c>
      <c r="F19" s="168">
        <f t="shared" ref="F19:I19" si="1">$C$19/5</f>
        <v>4.5362225620143128</v>
      </c>
      <c r="G19" s="169">
        <f t="shared" si="1"/>
        <v>4.5362225620143128</v>
      </c>
      <c r="H19" s="167">
        <f t="shared" si="1"/>
        <v>4.5362225620143128</v>
      </c>
      <c r="I19" s="168">
        <f t="shared" si="1"/>
        <v>4.5362225620143128</v>
      </c>
      <c r="J19" s="168"/>
      <c r="K19" s="169"/>
      <c r="L19" s="167"/>
      <c r="M19" s="168"/>
      <c r="N19" s="168"/>
      <c r="O19" s="169"/>
      <c r="P19" s="167"/>
      <c r="Q19" s="168"/>
      <c r="R19" s="168"/>
      <c r="S19" s="169"/>
      <c r="T19" s="167"/>
      <c r="U19" s="168"/>
      <c r="V19" s="168"/>
      <c r="W19" s="169"/>
    </row>
    <row r="20" spans="1:23" x14ac:dyDescent="0.25">
      <c r="A20" t="s">
        <v>31</v>
      </c>
      <c r="B20" s="165" t="s">
        <v>78</v>
      </c>
      <c r="C20" s="166">
        <f>SUMIFS('Variables físicas nuevas redes'!$Q$19:$Q$57,'Variables físicas nuevas redes'!$B$19:$B$57,'Plan trimestral'!$B20,'Variables físicas nuevas redes'!$C$19:$C$57,A20)/1000</f>
        <v>12.533182079567558</v>
      </c>
      <c r="D20" s="167"/>
      <c r="E20" s="168"/>
      <c r="F20" s="168"/>
      <c r="G20" s="169"/>
      <c r="H20" s="167"/>
      <c r="I20" s="168"/>
      <c r="J20" s="168"/>
      <c r="K20" s="169"/>
      <c r="L20" s="167"/>
      <c r="M20" s="168"/>
      <c r="N20" s="168"/>
      <c r="O20" s="169"/>
      <c r="P20" s="167"/>
      <c r="Q20" s="168"/>
      <c r="R20" s="168"/>
      <c r="S20" s="169">
        <f>$C$20/2</f>
        <v>6.266591039783779</v>
      </c>
      <c r="T20" s="167">
        <f>$C$20/2</f>
        <v>6.266591039783779</v>
      </c>
      <c r="U20" s="168"/>
      <c r="V20" s="168"/>
      <c r="W20" s="169"/>
    </row>
    <row r="21" spans="1:23" x14ac:dyDescent="0.25">
      <c r="A21" t="s">
        <v>31</v>
      </c>
      <c r="B21" s="165" t="s">
        <v>80</v>
      </c>
      <c r="C21" s="166">
        <f>SUMIFS('Variables físicas nuevas redes'!$Q$19:$Q$57,'Variables físicas nuevas redes'!$B$19:$B$57,'Plan trimestral'!$B21,'Variables físicas nuevas redes'!$C$19:$C$57,A21)/1000</f>
        <v>37.842574491396668</v>
      </c>
      <c r="D21" s="167"/>
      <c r="E21" s="168">
        <f>$C$21/4</f>
        <v>9.460643622849167</v>
      </c>
      <c r="F21" s="168">
        <f t="shared" ref="F21:H21" si="2">$C$21/4</f>
        <v>9.460643622849167</v>
      </c>
      <c r="G21" s="169">
        <f t="shared" si="2"/>
        <v>9.460643622849167</v>
      </c>
      <c r="H21" s="167">
        <f t="shared" si="2"/>
        <v>9.460643622849167</v>
      </c>
      <c r="I21" s="168"/>
      <c r="J21" s="168"/>
      <c r="K21" s="169"/>
      <c r="L21" s="167"/>
      <c r="M21" s="168"/>
      <c r="N21" s="168"/>
      <c r="O21" s="169"/>
      <c r="P21" s="167"/>
      <c r="Q21" s="168"/>
      <c r="R21" s="168"/>
      <c r="S21" s="169"/>
      <c r="T21" s="167"/>
      <c r="U21" s="168"/>
      <c r="V21" s="168"/>
      <c r="W21" s="169"/>
    </row>
    <row r="22" spans="1:23" x14ac:dyDescent="0.25">
      <c r="A22" t="s">
        <v>31</v>
      </c>
      <c r="B22" s="165" t="s">
        <v>97</v>
      </c>
      <c r="C22" s="166">
        <f>SUMIFS('Variables físicas nuevas redes'!$Q$19:$Q$57,'Variables físicas nuevas redes'!$B$19:$B$57,'Plan trimestral'!$B22,'Variables físicas nuevas redes'!$C$19:$C$57,A22)/1000</f>
        <v>3.1696223406585506</v>
      </c>
      <c r="D22" s="167">
        <f>C22</f>
        <v>3.1696223406585506</v>
      </c>
      <c r="E22" s="168"/>
      <c r="F22" s="168"/>
      <c r="G22" s="169"/>
      <c r="H22" s="167"/>
      <c r="I22" s="168"/>
      <c r="J22" s="168"/>
      <c r="K22" s="169"/>
      <c r="L22" s="167"/>
      <c r="M22" s="168"/>
      <c r="N22" s="168"/>
      <c r="O22" s="169"/>
      <c r="P22" s="167"/>
      <c r="Q22" s="168"/>
      <c r="R22" s="168"/>
      <c r="S22" s="169"/>
      <c r="T22" s="167"/>
      <c r="U22" s="168"/>
      <c r="V22" s="168"/>
      <c r="W22" s="169"/>
    </row>
    <row r="23" spans="1:23" x14ac:dyDescent="0.25">
      <c r="A23" t="s">
        <v>31</v>
      </c>
      <c r="B23" s="170" t="s">
        <v>82</v>
      </c>
      <c r="C23" s="171">
        <f>SUMIFS('Variables físicas nuevas redes'!$Q$19:$Q$57,'Variables físicas nuevas redes'!$B$19:$B$57,'Plan trimestral'!$B23,'Variables físicas nuevas redes'!$C$19:$C$57,A23)/1000</f>
        <v>2.808962435653017</v>
      </c>
      <c r="D23" s="172">
        <f>C23</f>
        <v>2.808962435653017</v>
      </c>
      <c r="E23" s="173"/>
      <c r="F23" s="173"/>
      <c r="G23" s="174"/>
      <c r="H23" s="172"/>
      <c r="I23" s="173"/>
      <c r="J23" s="173"/>
      <c r="K23" s="174"/>
      <c r="L23" s="172"/>
      <c r="M23" s="173"/>
      <c r="N23" s="173"/>
      <c r="O23" s="174"/>
      <c r="P23" s="172"/>
      <c r="Q23" s="173"/>
      <c r="R23" s="173"/>
      <c r="S23" s="174"/>
      <c r="T23" s="172"/>
      <c r="U23" s="173"/>
      <c r="V23" s="173"/>
      <c r="W23" s="174"/>
    </row>
    <row r="24" spans="1:23" x14ac:dyDescent="0.25">
      <c r="C24" s="42">
        <f>SUM(C17:C23)-SUM(D17:W23)</f>
        <v>0</v>
      </c>
    </row>
    <row r="26" spans="1:23" x14ac:dyDescent="0.25">
      <c r="B26" s="156"/>
      <c r="C26" s="156"/>
      <c r="D26" s="41" t="s">
        <v>99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</row>
    <row r="27" spans="1:23" ht="15.75" x14ac:dyDescent="0.25">
      <c r="B27" s="156"/>
      <c r="C27" s="156"/>
      <c r="D27" s="157">
        <v>2022</v>
      </c>
      <c r="E27" s="157"/>
      <c r="F27" s="157"/>
      <c r="G27" s="157"/>
      <c r="H27" s="157">
        <v>2023</v>
      </c>
      <c r="I27" s="157"/>
      <c r="J27" s="157"/>
      <c r="K27" s="157"/>
      <c r="L27" s="157">
        <v>2024</v>
      </c>
      <c r="M27" s="157"/>
      <c r="N27" s="157"/>
      <c r="O27" s="157"/>
      <c r="P27" s="157">
        <v>2025</v>
      </c>
      <c r="Q27" s="157"/>
      <c r="R27" s="157"/>
      <c r="S27" s="157"/>
      <c r="T27" s="157">
        <v>2026</v>
      </c>
      <c r="U27" s="157"/>
      <c r="V27" s="157"/>
      <c r="W27" s="157"/>
    </row>
    <row r="28" spans="1:23" ht="15.75" x14ac:dyDescent="0.25">
      <c r="B28" s="176" t="s">
        <v>95</v>
      </c>
      <c r="C28" s="176" t="s">
        <v>96</v>
      </c>
      <c r="D28" s="175" t="s">
        <v>112</v>
      </c>
      <c r="E28" s="175" t="s">
        <v>113</v>
      </c>
      <c r="F28" s="175" t="s">
        <v>114</v>
      </c>
      <c r="G28" s="175" t="s">
        <v>115</v>
      </c>
      <c r="H28" s="175" t="s">
        <v>112</v>
      </c>
      <c r="I28" s="175" t="s">
        <v>113</v>
      </c>
      <c r="J28" s="175" t="s">
        <v>114</v>
      </c>
      <c r="K28" s="175" t="s">
        <v>115</v>
      </c>
      <c r="L28" s="175" t="s">
        <v>112</v>
      </c>
      <c r="M28" s="175" t="s">
        <v>113</v>
      </c>
      <c r="N28" s="175" t="s">
        <v>114</v>
      </c>
      <c r="O28" s="175" t="s">
        <v>115</v>
      </c>
      <c r="P28" s="175" t="s">
        <v>112</v>
      </c>
      <c r="Q28" s="175" t="s">
        <v>113</v>
      </c>
      <c r="R28" s="175" t="s">
        <v>114</v>
      </c>
      <c r="S28" s="175" t="s">
        <v>115</v>
      </c>
      <c r="T28" s="175" t="s">
        <v>112</v>
      </c>
      <c r="U28" s="175" t="s">
        <v>113</v>
      </c>
      <c r="V28" s="175" t="s">
        <v>114</v>
      </c>
      <c r="W28" s="175" t="s">
        <v>115</v>
      </c>
    </row>
    <row r="29" spans="1:23" x14ac:dyDescent="0.25">
      <c r="A29" t="s">
        <v>32</v>
      </c>
      <c r="B29" s="177" t="s">
        <v>83</v>
      </c>
      <c r="C29" s="178">
        <f>SUMIFS('Variables físicas nuevas redes'!$Q$19:$Q$57,'Variables físicas nuevas redes'!$B$19:$B$57,'Plan trimestral'!$B29,'Variables físicas nuevas redes'!$C$19:$C$57,A29)/1000</f>
        <v>38.829000000000001</v>
      </c>
      <c r="D29" s="179"/>
      <c r="E29" s="180"/>
      <c r="F29" s="180"/>
      <c r="G29" s="181"/>
      <c r="H29" s="179">
        <f>$C$29/5</f>
        <v>7.7658000000000005</v>
      </c>
      <c r="I29" s="180">
        <f t="shared" ref="I29:L29" si="3">$C$29/5</f>
        <v>7.7658000000000005</v>
      </c>
      <c r="J29" s="180">
        <f t="shared" si="3"/>
        <v>7.7658000000000005</v>
      </c>
      <c r="K29" s="181">
        <f t="shared" si="3"/>
        <v>7.7658000000000005</v>
      </c>
      <c r="L29" s="179">
        <f t="shared" si="3"/>
        <v>7.7658000000000005</v>
      </c>
      <c r="M29" s="180"/>
      <c r="N29" s="180"/>
      <c r="O29" s="181"/>
      <c r="P29" s="179"/>
      <c r="Q29" s="180"/>
      <c r="R29" s="180"/>
      <c r="S29" s="181"/>
      <c r="T29" s="179"/>
      <c r="U29" s="180"/>
      <c r="V29" s="180"/>
      <c r="W29" s="181"/>
    </row>
    <row r="30" spans="1:23" x14ac:dyDescent="0.25">
      <c r="A30" t="s">
        <v>32</v>
      </c>
      <c r="B30" s="165" t="s">
        <v>21</v>
      </c>
      <c r="C30" s="166">
        <f>SUMIFS('Variables físicas nuevas redes'!$Q$19:$Q$57,'Variables físicas nuevas redes'!$B$19:$B$57,'Plan trimestral'!$B30,'Variables físicas nuevas redes'!$C$19:$C$57,A30)/1000</f>
        <v>3.5000000000000004</v>
      </c>
      <c r="D30" s="167"/>
      <c r="E30" s="168">
        <f>$C$30*30%</f>
        <v>1.05</v>
      </c>
      <c r="F30" s="168">
        <f>$C$30*40%</f>
        <v>1.4000000000000004</v>
      </c>
      <c r="G30" s="169">
        <f>$C$30*30%</f>
        <v>1.05</v>
      </c>
      <c r="H30" s="167"/>
      <c r="I30" s="168"/>
      <c r="J30" s="168"/>
      <c r="K30" s="169"/>
      <c r="L30" s="167"/>
      <c r="M30" s="168"/>
      <c r="N30" s="168"/>
      <c r="O30" s="169"/>
      <c r="P30" s="167"/>
      <c r="Q30" s="168"/>
      <c r="R30" s="168"/>
      <c r="S30" s="169"/>
      <c r="T30" s="167"/>
      <c r="U30" s="168"/>
      <c r="V30" s="168"/>
      <c r="W30" s="169"/>
    </row>
    <row r="31" spans="1:23" x14ac:dyDescent="0.25">
      <c r="A31" t="s">
        <v>32</v>
      </c>
      <c r="B31" s="165" t="s">
        <v>75</v>
      </c>
      <c r="C31" s="166">
        <f>SUMIFS('Variables físicas nuevas redes'!$Q$19:$Q$57,'Variables físicas nuevas redes'!$B$19:$B$57,'Plan trimestral'!$B31,'Variables físicas nuevas redes'!$C$19:$C$57,A31)/1000</f>
        <v>8.9250000000000007</v>
      </c>
      <c r="D31" s="167"/>
      <c r="E31" s="168"/>
      <c r="F31" s="168">
        <f>$C$31/5</f>
        <v>1.7850000000000001</v>
      </c>
      <c r="G31" s="169">
        <f t="shared" ref="G31:J31" si="4">$C$31/5</f>
        <v>1.7850000000000001</v>
      </c>
      <c r="H31" s="167">
        <f t="shared" si="4"/>
        <v>1.7850000000000001</v>
      </c>
      <c r="I31" s="168">
        <f t="shared" si="4"/>
        <v>1.7850000000000001</v>
      </c>
      <c r="J31" s="168">
        <f t="shared" si="4"/>
        <v>1.7850000000000001</v>
      </c>
      <c r="K31" s="169"/>
      <c r="L31" s="167"/>
      <c r="M31" s="168"/>
      <c r="N31" s="168"/>
      <c r="O31" s="169"/>
      <c r="P31" s="167"/>
      <c r="Q31" s="168"/>
      <c r="R31" s="168"/>
      <c r="S31" s="169"/>
      <c r="T31" s="167"/>
      <c r="U31" s="168"/>
      <c r="V31" s="168"/>
      <c r="W31" s="169"/>
    </row>
    <row r="32" spans="1:23" x14ac:dyDescent="0.25">
      <c r="A32" t="s">
        <v>32</v>
      </c>
      <c r="B32" s="165" t="s">
        <v>78</v>
      </c>
      <c r="C32" s="166">
        <f>SUMIFS('Variables físicas nuevas redes'!$Q$19:$Q$57,'Variables físicas nuevas redes'!$B$19:$B$57,'Plan trimestral'!$B32,'Variables físicas nuevas redes'!$C$19:$C$57,A32)/1000</f>
        <v>5.0400000000000009</v>
      </c>
      <c r="D32" s="167"/>
      <c r="E32" s="168"/>
      <c r="F32" s="168"/>
      <c r="G32" s="169"/>
      <c r="H32" s="167"/>
      <c r="I32" s="168"/>
      <c r="J32" s="168"/>
      <c r="K32" s="169"/>
      <c r="L32" s="167"/>
      <c r="M32" s="168"/>
      <c r="N32" s="168"/>
      <c r="O32" s="169"/>
      <c r="P32" s="167"/>
      <c r="Q32" s="168"/>
      <c r="R32" s="168"/>
      <c r="S32" s="169">
        <f>$C$32/2</f>
        <v>2.5200000000000005</v>
      </c>
      <c r="T32" s="167">
        <f>$C$32/2</f>
        <v>2.5200000000000005</v>
      </c>
      <c r="U32" s="168"/>
      <c r="V32" s="168"/>
      <c r="W32" s="169"/>
    </row>
    <row r="33" spans="1:23" x14ac:dyDescent="0.25">
      <c r="A33" t="s">
        <v>32</v>
      </c>
      <c r="B33" s="165" t="s">
        <v>80</v>
      </c>
      <c r="C33" s="166">
        <f>SUMIFS('Variables físicas nuevas redes'!$Q$19:$Q$57,'Variables físicas nuevas redes'!$B$19:$B$57,'Plan trimestral'!$B33,'Variables físicas nuevas redes'!$C$19:$C$57,A33)/1000</f>
        <v>32.997999999999998</v>
      </c>
      <c r="D33" s="167"/>
      <c r="E33" s="168"/>
      <c r="F33" s="168">
        <f>$C$33/5</f>
        <v>6.5995999999999997</v>
      </c>
      <c r="G33" s="169">
        <f t="shared" ref="G33:J33" si="5">$C$33/5</f>
        <v>6.5995999999999997</v>
      </c>
      <c r="H33" s="167">
        <f t="shared" si="5"/>
        <v>6.5995999999999997</v>
      </c>
      <c r="I33" s="168">
        <f t="shared" si="5"/>
        <v>6.5995999999999997</v>
      </c>
      <c r="J33" s="168">
        <f t="shared" si="5"/>
        <v>6.5995999999999997</v>
      </c>
      <c r="K33" s="169"/>
      <c r="L33" s="167"/>
      <c r="M33" s="168"/>
      <c r="N33" s="168"/>
      <c r="O33" s="169"/>
      <c r="P33" s="167"/>
      <c r="Q33" s="168"/>
      <c r="R33" s="168"/>
      <c r="S33" s="169"/>
      <c r="T33" s="167"/>
      <c r="U33" s="168"/>
      <c r="V33" s="168"/>
      <c r="W33" s="169"/>
    </row>
    <row r="34" spans="1:23" x14ac:dyDescent="0.25">
      <c r="A34" t="s">
        <v>32</v>
      </c>
      <c r="B34" s="165" t="s">
        <v>97</v>
      </c>
      <c r="C34" s="166">
        <f>SUMIFS('Variables físicas nuevas redes'!$Q$19:$Q$57,'Variables físicas nuevas redes'!$B$19:$B$57,'Plan trimestral'!$B34,'Variables físicas nuevas redes'!$C$19:$C$57,A34)/1000</f>
        <v>1.7499999999999998</v>
      </c>
      <c r="D34" s="167"/>
      <c r="E34" s="168">
        <f>C34</f>
        <v>1.7499999999999998</v>
      </c>
      <c r="F34" s="168"/>
      <c r="G34" s="169"/>
      <c r="H34" s="167"/>
      <c r="I34" s="168"/>
      <c r="J34" s="168"/>
      <c r="K34" s="169"/>
      <c r="L34" s="167"/>
      <c r="M34" s="168"/>
      <c r="N34" s="168"/>
      <c r="O34" s="169"/>
      <c r="P34" s="167"/>
      <c r="Q34" s="168"/>
      <c r="R34" s="168"/>
      <c r="S34" s="169"/>
      <c r="T34" s="167"/>
      <c r="U34" s="168"/>
      <c r="V34" s="168"/>
      <c r="W34" s="169"/>
    </row>
    <row r="35" spans="1:23" x14ac:dyDescent="0.25">
      <c r="A35" t="s">
        <v>32</v>
      </c>
      <c r="B35" s="170" t="s">
        <v>82</v>
      </c>
      <c r="C35" s="171">
        <f>SUMIFS('Variables físicas nuevas redes'!$Q$19:$Q$57,'Variables físicas nuevas redes'!$B$19:$B$57,'Plan trimestral'!$B35,'Variables físicas nuevas redes'!$C$19:$C$57,A35)/1000</f>
        <v>1.26</v>
      </c>
      <c r="D35" s="172">
        <f>C35</f>
        <v>1.26</v>
      </c>
      <c r="E35" s="173"/>
      <c r="F35" s="173"/>
      <c r="G35" s="174"/>
      <c r="H35" s="172"/>
      <c r="I35" s="173"/>
      <c r="J35" s="173"/>
      <c r="K35" s="174"/>
      <c r="L35" s="172"/>
      <c r="M35" s="173"/>
      <c r="N35" s="173"/>
      <c r="O35" s="174"/>
      <c r="P35" s="172"/>
      <c r="Q35" s="173"/>
      <c r="R35" s="173"/>
      <c r="S35" s="174"/>
      <c r="T35" s="172"/>
      <c r="U35" s="173"/>
      <c r="V35" s="173"/>
      <c r="W35" s="174"/>
    </row>
    <row r="36" spans="1:23" x14ac:dyDescent="0.25">
      <c r="C36" s="42">
        <f>SUM(C29:C35)-SUM(D29:W35)</f>
        <v>0</v>
      </c>
    </row>
  </sheetData>
  <mergeCells count="12">
    <mergeCell ref="D27:G27"/>
    <mergeCell ref="H27:K27"/>
    <mergeCell ref="L27:O27"/>
    <mergeCell ref="P27:S27"/>
    <mergeCell ref="T27:W27"/>
    <mergeCell ref="D15:G15"/>
    <mergeCell ref="H15:K15"/>
    <mergeCell ref="L15:O15"/>
    <mergeCell ref="P15:S15"/>
    <mergeCell ref="T15:W15"/>
    <mergeCell ref="D26:W26"/>
    <mergeCell ref="D14:W1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906249FB99B34E86B279BE56379815" ma:contentTypeVersion="6" ma:contentTypeDescription="Crear nuevo documento." ma:contentTypeScope="" ma:versionID="c69b64902ad792270ffc7091d2308a70">
  <xsd:schema xmlns:xsd="http://www.w3.org/2001/XMLSchema" xmlns:xs="http://www.w3.org/2001/XMLSchema" xmlns:p="http://schemas.microsoft.com/office/2006/metadata/properties" xmlns:ns2="6c345f34-4edd-43e6-9d72-9912285a899c" targetNamespace="http://schemas.microsoft.com/office/2006/metadata/properties" ma:root="true" ma:fieldsID="c76dfd49c6e3a21aa4cfc2032864ff86" ns2:_="">
    <xsd:import namespace="6c345f34-4edd-43e6-9d72-9912285a8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45f34-4edd-43e6-9d72-9912285a8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B00DFB-B9E1-421E-BAE3-43E6A43447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C503A4-89CA-48F8-BC85-4642FD4B9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45f34-4edd-43e6-9d72-9912285a8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4C358E-C03D-4A1C-B187-FCE1D651B5CF}">
  <ds:schemaRefs>
    <ds:schemaRef ds:uri="http://purl.org/dc/dcmitype/"/>
    <ds:schemaRef ds:uri="6c345f34-4edd-43e6-9d72-9912285a899c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Variables físicas nuevas redes</vt:lpstr>
      <vt:lpstr>Valorización obras nuevas redes</vt:lpstr>
      <vt:lpstr>Plan trimestral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Cueva</dc:creator>
  <cp:lastModifiedBy> </cp:lastModifiedBy>
  <cp:lastPrinted>2021-06-26T22:00:28Z</cp:lastPrinted>
  <dcterms:created xsi:type="dcterms:W3CDTF">2021-06-11T20:37:09Z</dcterms:created>
  <dcterms:modified xsi:type="dcterms:W3CDTF">2021-09-07T18:35:51Z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0x01010044906249FB99B34E86B279BE56379815</vt:lpwstr>
  </property>
</Properties>
</file>